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079999_ESE HOSP. SAN JERONIMO DE MONTERIA\"/>
    </mc:Choice>
  </mc:AlternateContent>
  <bookViews>
    <workbookView xWindow="0" yWindow="0" windowWidth="19200" windowHeight="7310" firstSheet="2" activeTab="4"/>
  </bookViews>
  <sheets>
    <sheet name="CARTERA CONFENALCO VALLE_1" sheetId="1" state="hidden" r:id="rId1"/>
    <sheet name="Hoja1" sheetId="2" state="hidden" r:id="rId2"/>
    <sheet name="CARTERA" sheetId="3" r:id="rId3"/>
    <sheet name="Hoja2" sheetId="4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</workbook>
</file>

<file path=xl/calcChain.xml><?xml version="1.0" encoding="utf-8"?>
<calcChain xmlns="http://schemas.openxmlformats.org/spreadsheetml/2006/main">
  <c r="C31" i="6" l="1"/>
  <c r="C30" i="6"/>
  <c r="I23" i="6"/>
  <c r="H23" i="6"/>
  <c r="I22" i="6"/>
  <c r="H22" i="6"/>
  <c r="I21" i="6"/>
  <c r="H21" i="6"/>
  <c r="I20" i="6"/>
  <c r="I24" i="6" s="1"/>
  <c r="H20" i="6"/>
  <c r="H17" i="6" s="1"/>
  <c r="I19" i="6"/>
  <c r="H19" i="6"/>
  <c r="I18" i="6"/>
  <c r="H18" i="6"/>
  <c r="C9" i="6"/>
  <c r="I30" i="5"/>
  <c r="H30" i="5"/>
  <c r="I28" i="5"/>
  <c r="H28" i="5"/>
  <c r="I25" i="5"/>
  <c r="I32" i="5" s="1"/>
  <c r="I33" i="5" s="1"/>
  <c r="H25" i="5"/>
  <c r="C12" i="6"/>
  <c r="C11" i="6"/>
  <c r="AI1" i="4"/>
  <c r="AH1" i="4"/>
  <c r="AG1" i="4"/>
  <c r="AF1" i="4"/>
  <c r="AE1" i="4"/>
  <c r="AD1" i="4"/>
  <c r="AC1" i="4"/>
  <c r="AB1" i="4"/>
  <c r="AA1" i="4"/>
  <c r="Z1" i="4"/>
  <c r="S1" i="4"/>
  <c r="L1" i="4"/>
  <c r="J1" i="4"/>
  <c r="I1" i="4"/>
  <c r="H32" i="5" l="1"/>
  <c r="H33" i="5" s="1"/>
  <c r="H24" i="6"/>
  <c r="I17" i="6"/>
  <c r="E4" i="2"/>
  <c r="F4" i="2"/>
  <c r="G4" i="2"/>
  <c r="H4" i="2"/>
  <c r="I4" i="2"/>
  <c r="J4" i="2"/>
  <c r="K4" i="2"/>
  <c r="D4" i="2"/>
</calcChain>
</file>

<file path=xl/sharedStrings.xml><?xml version="1.0" encoding="utf-8"?>
<sst xmlns="http://schemas.openxmlformats.org/spreadsheetml/2006/main" count="271" uniqueCount="194">
  <si>
    <t>GrupoId</t>
  </si>
  <si>
    <t>GrupoCodigo</t>
  </si>
  <si>
    <t>GrupoNombre</t>
  </si>
  <si>
    <t>Tipo Documento</t>
  </si>
  <si>
    <t>Oid CxC</t>
  </si>
  <si>
    <t>Consecutivo</t>
  </si>
  <si>
    <t>ConsecutivoPrefijo</t>
  </si>
  <si>
    <t>ConsecutivoUnico</t>
  </si>
  <si>
    <t>Fecha</t>
  </si>
  <si>
    <t>EstadoCartera</t>
  </si>
  <si>
    <t>NúmeroEstadoCarteraCxC</t>
  </si>
  <si>
    <t>EstadoCarteraFechaCorteCxC</t>
  </si>
  <si>
    <t>NúmeroEstadoCarteraFechaCorteCxC</t>
  </si>
  <si>
    <t>EsSaldoInicialCxC</t>
  </si>
  <si>
    <t>FechaVencimientoCxC</t>
  </si>
  <si>
    <t>DiasAtraso</t>
  </si>
  <si>
    <t>ValorInicial</t>
  </si>
  <si>
    <t>SaldoFechaCorteCxC</t>
  </si>
  <si>
    <t>TerceroOid</t>
  </si>
  <si>
    <t>TerceroTipoDocumento</t>
  </si>
  <si>
    <t>TerceroDocumento</t>
  </si>
  <si>
    <t>TerceroNombre</t>
  </si>
  <si>
    <t>ClienteCódigo</t>
  </si>
  <si>
    <t>ClienteNombre</t>
  </si>
  <si>
    <t>CuentaCódigo</t>
  </si>
  <si>
    <t>CuentaNombre</t>
  </si>
  <si>
    <t>PlanBeneficioCódigo</t>
  </si>
  <si>
    <t>PlanBeneficioNombre</t>
  </si>
  <si>
    <t>ContratoCódigo</t>
  </si>
  <si>
    <t>ContratoNombre</t>
  </si>
  <si>
    <t>NúmeroCuotasCxC</t>
  </si>
  <si>
    <t>NumeroRadicaciónCxC</t>
  </si>
  <si>
    <t>FechaRadicaciónCxC</t>
  </si>
  <si>
    <t>NumeroRadicaciónEntidadCxC</t>
  </si>
  <si>
    <t>FechaRadicaciónEntidadCxC</t>
  </si>
  <si>
    <t>ValorRadicadoCxC</t>
  </si>
  <si>
    <t>ObservacionesCxC</t>
  </si>
  <si>
    <t>CentroAtenciónCódigo</t>
  </si>
  <si>
    <t>CentroAtenciónNombre</t>
  </si>
  <si>
    <t>ClienteTerceroTipoDocumento</t>
  </si>
  <si>
    <t>ClienteTerceroDocumento</t>
  </si>
  <si>
    <t>ClienteTerceroNombre</t>
  </si>
  <si>
    <t>VendedorCódigo</t>
  </si>
  <si>
    <t>VendedorTerceroTipoDocumento</t>
  </si>
  <si>
    <t>VendedorTerceroDocumento</t>
  </si>
  <si>
    <t>VendedorTerceroNombre</t>
  </si>
  <si>
    <t>CentroCostoCódigo</t>
  </si>
  <si>
    <t>CentroCostoNombre</t>
  </si>
  <si>
    <t>UsuarioCreaciónCódigo</t>
  </si>
  <si>
    <t>UsuarioCreaciónNombre</t>
  </si>
  <si>
    <t>UsuarioConfirmaciónCódigo</t>
  </si>
  <si>
    <t>UsuarioConfirmaciónNombre</t>
  </si>
  <si>
    <t>ValorAnticipoFechaCorte</t>
  </si>
  <si>
    <t>ValorDescuentoAnticipoFechaCorte</t>
  </si>
  <si>
    <t>ValorObjetado</t>
  </si>
  <si>
    <t>ValorAceptado</t>
  </si>
  <si>
    <t>TotalSinVencer</t>
  </si>
  <si>
    <t>Rango1</t>
  </si>
  <si>
    <t>Rango2</t>
  </si>
  <si>
    <t>Rango3</t>
  </si>
  <si>
    <t>Rango4</t>
  </si>
  <si>
    <t>Rango5</t>
  </si>
  <si>
    <t>Rango6</t>
  </si>
  <si>
    <t>TotalSaldoFacturaFechaCorte</t>
  </si>
  <si>
    <t>CAJA DE COMPENSACION FAMILIAR DEL VALLE DE CAUCA  - COMFENALCO VALLE DE LA GENTE</t>
  </si>
  <si>
    <t>CxC</t>
  </si>
  <si>
    <t>FE0000163018</t>
  </si>
  <si>
    <t>FE163018</t>
  </si>
  <si>
    <t>Radicada entidad</t>
  </si>
  <si>
    <t>False</t>
  </si>
  <si>
    <t>NT</t>
  </si>
  <si>
    <t>PLAN SUBSIDIADO DE SALUD (POSS) POR EPS - CON FACTURACIÓN RADICADA</t>
  </si>
  <si>
    <t>COMFENALCO</t>
  </si>
  <si>
    <t>CAJA DE COMPENSACION FAMILIAR DEL VALLE DEL CAUCA - COMFENALCO VALLE DELAGENTE</t>
  </si>
  <si>
    <t>COMFEN</t>
  </si>
  <si>
    <t>EPSDELAGENTE-128063</t>
  </si>
  <si>
    <t>Factura Entidad Nº FE0000163018</t>
  </si>
  <si>
    <t>HSJ</t>
  </si>
  <si>
    <t>ESE HOSPITAL SAN JERONIMO DE MONTERIA</t>
  </si>
  <si>
    <t>CARMEN ROCIO JAIME BERRIO</t>
  </si>
  <si>
    <t>FE0000163940</t>
  </si>
  <si>
    <t>FE163940</t>
  </si>
  <si>
    <t>EPSDELAGENTE-128222</t>
  </si>
  <si>
    <t>Factura Entidad Nº FE0000163940</t>
  </si>
  <si>
    <t>ENADIS DEL CARMEN ANDRADE HERNANDEZ</t>
  </si>
  <si>
    <t>FE0000164966</t>
  </si>
  <si>
    <t>FE164966</t>
  </si>
  <si>
    <t>Factura Entidad Nº FE0000164966</t>
  </si>
  <si>
    <t>WISTON JAVIER VIVERO AGAMEZ</t>
  </si>
  <si>
    <t>EDADES DE LA CARTERA</t>
  </si>
  <si>
    <t>SUBTOTALES</t>
  </si>
  <si>
    <t>FACTURA</t>
  </si>
  <si>
    <t>FECHA FACTURA</t>
  </si>
  <si>
    <t>ESTADO</t>
  </si>
  <si>
    <t xml:space="preserve">VALOR </t>
  </si>
  <si>
    <t>0 A 30</t>
  </si>
  <si>
    <t>31 A 60</t>
  </si>
  <si>
    <t>61 A 90</t>
  </si>
  <si>
    <t>91 A 180</t>
  </si>
  <si>
    <t>181 A 360</t>
  </si>
  <si>
    <t>MAYOR A 360</t>
  </si>
  <si>
    <t>SALDO</t>
  </si>
  <si>
    <t>ESTADO DE CARTERA COMFENALCO VALLE DEL CAUCA</t>
  </si>
  <si>
    <t>NIT: 890303093
FECHA DE CORTE: 31 DE ENERO DE 2025</t>
  </si>
  <si>
    <t>NIT</t>
  </si>
  <si>
    <t>NOMBRE ENTIDAD</t>
  </si>
  <si>
    <t>PREFIJO</t>
  </si>
  <si>
    <t>NUMERO FACTURA</t>
  </si>
  <si>
    <t>VALOR INICIAL FACTURA</t>
  </si>
  <si>
    <t>SALDO DE FACTURA</t>
  </si>
  <si>
    <t>FE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</si>
  <si>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</si>
  <si>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</si>
  <si>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</si>
  <si>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</si>
  <si>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</si>
  <si>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</si>
  <si>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</si>
  <si>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</si>
  <si>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</si>
  <si>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</si>
  <si>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</si>
  <si>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</si>
  <si>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</si>
  <si>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</si>
  <si>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</si>
  <si>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</si>
  <si>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</si>
  <si>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</si>
  <si>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</si>
  <si>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</si>
  <si>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</si>
  <si>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</si>
  <si>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</si>
  <si>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</si>
  <si>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</si>
  <si>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</si>
  <si>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</si>
  <si>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</si>
  <si>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</si>
  <si>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</si>
  <si>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</si>
  <si>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</si>
  <si>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</si>
  <si>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</si>
  <si>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</si>
  <si>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</si>
  <si>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</si>
  <si>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</si>
  <si>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</si>
  <si>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</si>
  <si>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891079999_FE163018</t>
  </si>
  <si>
    <t>Factura no radicada</t>
  </si>
  <si>
    <t>No radicada</t>
  </si>
  <si>
    <t>891079999_FE163940</t>
  </si>
  <si>
    <t>891079999_FE164966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</si>
  <si>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</si>
  <si>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</si>
  <si>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</si>
  <si>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</si>
  <si>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</si>
  <si>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</si>
  <si>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</si>
  <si>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</si>
  <si>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</si>
  <si>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</si>
  <si>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</si>
  <si>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</si>
  <si>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</si>
  <si>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</si>
  <si>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</si>
  <si>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</si>
  <si>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</si>
  <si>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</si>
  <si>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</si>
  <si>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</si>
  <si>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</si>
  <si>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</si>
  <si>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</si>
  <si>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</si>
  <si>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</si>
  <si>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</si>
  <si>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</si>
  <si>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</si>
  <si>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</si>
  <si>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</si>
  <si>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</si>
  <si>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</si>
  <si>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</si>
  <si>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</si>
  <si>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</si>
  <si>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</si>
  <si>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ESE HOSPITAL SAN JERONIMO DE MONTERIA</t>
  </si>
  <si>
    <t>NIT: 891079999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</si>
</sst>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dd/mm/yyyy;@"/>
    <numFmt numFmtId="166" formatCode="&quot;$&quot;\ #,##0"/>
    <numFmt numFmtId="167" formatCode="_-&quot;€&quot;\ * #,##0_-;\-&quot;€&quot;\ * #,##0_-;_-&quot;€&quot;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2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9">
    <xf numFmtId="0" fontId="0" fillId="0" borderId="0" xfId="0"/>
    <xf numFmtId="22" fontId="0" fillId="0" borderId="0" xfId="0" applyNumberFormat="1"/>
    <xf numFmtId="164" fontId="16" fillId="0" borderId="10" xfId="1" applyNumberFormat="1" applyFont="1" applyBorder="1" applyAlignment="1">
      <alignment horizontal="center"/>
    </xf>
    <xf numFmtId="0" fontId="16" fillId="33" borderId="10" xfId="0" applyFont="1" applyFill="1" applyBorder="1" applyAlignment="1">
      <alignment horizontal="center"/>
    </xf>
    <xf numFmtId="165" fontId="16" fillId="33" borderId="10" xfId="0" applyNumberFormat="1" applyFont="1" applyFill="1" applyBorder="1" applyAlignment="1">
      <alignment horizontal="center"/>
    </xf>
    <xf numFmtId="164" fontId="16" fillId="33" borderId="10" xfId="1" applyNumberFormat="1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164" fontId="0" fillId="0" borderId="10" xfId="1" applyNumberFormat="1" applyFont="1" applyBorder="1"/>
    <xf numFmtId="0" fontId="0" fillId="0" borderId="10" xfId="0" applyBorder="1"/>
    <xf numFmtId="14" fontId="0" fillId="0" borderId="0" xfId="0" applyNumberFormat="1"/>
    <xf numFmtId="1" fontId="0" fillId="0" borderId="0" xfId="0" applyNumberFormat="1"/>
    <xf numFmtId="0" fontId="16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164" fontId="18" fillId="0" borderId="11" xfId="1" applyNumberFormat="1" applyFont="1" applyBorder="1" applyAlignment="1">
      <alignment horizontal="left"/>
    </xf>
    <xf numFmtId="164" fontId="18" fillId="0" borderId="12" xfId="1" applyNumberFormat="1" applyFont="1" applyBorder="1" applyAlignment="1">
      <alignment horizontal="left"/>
    </xf>
    <xf numFmtId="164" fontId="18" fillId="0" borderId="13" xfId="1" applyNumberFormat="1" applyFont="1" applyBorder="1" applyAlignment="1">
      <alignment horizontal="left"/>
    </xf>
    <xf numFmtId="164" fontId="18" fillId="0" borderId="14" xfId="1" applyNumberFormat="1" applyFont="1" applyBorder="1" applyAlignment="1">
      <alignment horizontal="left" vertical="center" wrapText="1"/>
    </xf>
    <xf numFmtId="164" fontId="18" fillId="0" borderId="15" xfId="1" applyNumberFormat="1" applyFont="1" applyBorder="1" applyAlignment="1">
      <alignment horizontal="left" vertical="center" wrapText="1"/>
    </xf>
    <xf numFmtId="164" fontId="18" fillId="0" borderId="16" xfId="1" applyNumberFormat="1" applyFont="1" applyBorder="1" applyAlignment="1">
      <alignment horizontal="left" vertical="center" wrapText="1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16" fillId="0" borderId="20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164" fontId="16" fillId="0" borderId="17" xfId="1" applyNumberFormat="1" applyFont="1" applyBorder="1" applyAlignment="1">
      <alignment horizontal="center"/>
    </xf>
    <xf numFmtId="164" fontId="16" fillId="0" borderId="18" xfId="1" applyNumberFormat="1" applyFont="1" applyBorder="1" applyAlignment="1">
      <alignment horizontal="center"/>
    </xf>
    <xf numFmtId="164" fontId="16" fillId="0" borderId="19" xfId="1" applyNumberFormat="1" applyFont="1" applyBorder="1" applyAlignment="1">
      <alignment horizontal="center"/>
    </xf>
    <xf numFmtId="0" fontId="19" fillId="0" borderId="10" xfId="0" applyFont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6" fontId="19" fillId="35" borderId="10" xfId="43" applyNumberFormat="1" applyFont="1" applyFill="1" applyBorder="1" applyAlignment="1">
      <alignment horizontal="center" vertical="center" wrapText="1"/>
    </xf>
    <xf numFmtId="0" fontId="19" fillId="35" borderId="10" xfId="0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0" fontId="19" fillId="37" borderId="10" xfId="0" applyFont="1" applyFill="1" applyBorder="1" applyAlignment="1">
      <alignment horizontal="center" vertical="center" wrapText="1"/>
    </xf>
    <xf numFmtId="167" fontId="19" fillId="34" borderId="10" xfId="43" applyNumberFormat="1" applyFont="1" applyFill="1" applyBorder="1" applyAlignment="1">
      <alignment horizontal="center" vertical="center" wrapText="1"/>
    </xf>
    <xf numFmtId="0" fontId="19" fillId="38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/>
    <xf numFmtId="0" fontId="20" fillId="0" borderId="10" xfId="0" applyFont="1" applyBorder="1" applyAlignment="1">
      <alignment vertical="center"/>
    </xf>
    <xf numFmtId="14" fontId="20" fillId="0" borderId="10" xfId="0" applyNumberFormat="1" applyFont="1" applyBorder="1" applyAlignment="1">
      <alignment vertical="center"/>
    </xf>
    <xf numFmtId="168" fontId="20" fillId="0" borderId="10" xfId="43" applyNumberFormat="1" applyFont="1" applyBorder="1" applyAlignment="1">
      <alignment vertical="center"/>
    </xf>
    <xf numFmtId="166" fontId="20" fillId="0" borderId="10" xfId="43" applyNumberFormat="1" applyFont="1" applyBorder="1" applyAlignment="1">
      <alignment vertical="center"/>
    </xf>
    <xf numFmtId="0" fontId="20" fillId="0" borderId="10" xfId="43" applyNumberFormat="1" applyFont="1" applyBorder="1" applyAlignment="1">
      <alignment vertical="center"/>
    </xf>
    <xf numFmtId="16" fontId="20" fillId="0" borderId="0" xfId="0" applyNumberFormat="1" applyFont="1"/>
    <xf numFmtId="0" fontId="20" fillId="0" borderId="0" xfId="0" applyFont="1"/>
    <xf numFmtId="166" fontId="20" fillId="0" borderId="0" xfId="43" applyNumberFormat="1" applyFont="1"/>
    <xf numFmtId="166" fontId="20" fillId="0" borderId="0" xfId="0" applyNumberFormat="1" applyFont="1"/>
    <xf numFmtId="0" fontId="20" fillId="0" borderId="0" xfId="0" applyNumberFormat="1" applyFont="1"/>
    <xf numFmtId="0" fontId="22" fillId="0" borderId="0" xfId="44" applyFont="1"/>
    <xf numFmtId="0" fontId="22" fillId="0" borderId="21" xfId="44" applyFont="1" applyBorder="1" applyAlignment="1">
      <alignment horizontal="centerContinuous"/>
    </xf>
    <xf numFmtId="0" fontId="22" fillId="0" borderId="22" xfId="44" applyFont="1" applyBorder="1" applyAlignment="1">
      <alignment horizontal="centerContinuous"/>
    </xf>
    <xf numFmtId="0" fontId="23" fillId="0" borderId="21" xfId="44" applyFont="1" applyBorder="1" applyAlignment="1">
      <alignment horizontal="center" vertical="center"/>
    </xf>
    <xf numFmtId="0" fontId="23" fillId="0" borderId="23" xfId="44" applyFont="1" applyBorder="1" applyAlignment="1">
      <alignment horizontal="center" vertical="center"/>
    </xf>
    <xf numFmtId="0" fontId="23" fillId="0" borderId="22" xfId="44" applyFont="1" applyBorder="1" applyAlignment="1">
      <alignment horizontal="center" vertical="center"/>
    </xf>
    <xf numFmtId="0" fontId="23" fillId="0" borderId="24" xfId="44" applyFont="1" applyBorder="1" applyAlignment="1">
      <alignment horizontal="center" vertical="center"/>
    </xf>
    <xf numFmtId="0" fontId="22" fillId="0" borderId="25" xfId="44" applyFont="1" applyBorder="1" applyAlignment="1">
      <alignment horizontal="centerContinuous"/>
    </xf>
    <xf numFmtId="0" fontId="22" fillId="0" borderId="26" xfId="44" applyFont="1" applyBorder="1" applyAlignment="1">
      <alignment horizontal="centerContinuous"/>
    </xf>
    <xf numFmtId="0" fontId="23" fillId="0" borderId="27" xfId="44" applyFont="1" applyBorder="1" applyAlignment="1">
      <alignment horizontal="center" vertical="center"/>
    </xf>
    <xf numFmtId="0" fontId="23" fillId="0" borderId="28" xfId="44" applyFont="1" applyBorder="1" applyAlignment="1">
      <alignment horizontal="center" vertical="center"/>
    </xf>
    <xf numFmtId="0" fontId="23" fillId="0" borderId="29" xfId="44" applyFont="1" applyBorder="1" applyAlignment="1">
      <alignment horizontal="center" vertical="center"/>
    </xf>
    <xf numFmtId="0" fontId="23" fillId="0" borderId="30" xfId="44" applyFont="1" applyBorder="1" applyAlignment="1">
      <alignment horizontal="center" vertical="center"/>
    </xf>
    <xf numFmtId="0" fontId="23" fillId="0" borderId="21" xfId="44" applyFont="1" applyBorder="1" applyAlignment="1">
      <alignment horizontal="centerContinuous" vertical="center"/>
    </xf>
    <xf numFmtId="0" fontId="23" fillId="0" borderId="23" xfId="44" applyFont="1" applyBorder="1" applyAlignment="1">
      <alignment horizontal="centerContinuous" vertical="center"/>
    </xf>
    <xf numFmtId="0" fontId="23" fillId="0" borderId="22" xfId="44" applyFont="1" applyBorder="1" applyAlignment="1">
      <alignment horizontal="centerContinuous" vertical="center"/>
    </xf>
    <xf numFmtId="0" fontId="23" fillId="0" borderId="24" xfId="44" applyFont="1" applyBorder="1" applyAlignment="1">
      <alignment horizontal="centerContinuous" vertical="center"/>
    </xf>
    <xf numFmtId="0" fontId="23" fillId="0" borderId="25" xfId="44" applyFont="1" applyBorder="1" applyAlignment="1">
      <alignment horizontal="centerContinuous" vertical="center"/>
    </xf>
    <xf numFmtId="0" fontId="23" fillId="0" borderId="0" xfId="44" applyFont="1" applyAlignment="1">
      <alignment horizontal="centerContinuous" vertical="center"/>
    </xf>
    <xf numFmtId="0" fontId="23" fillId="0" borderId="31" xfId="44" applyFont="1" applyBorder="1" applyAlignment="1">
      <alignment horizontal="centerContinuous" vertical="center"/>
    </xf>
    <xf numFmtId="0" fontId="22" fillId="0" borderId="27" xfId="44" applyFont="1" applyBorder="1" applyAlignment="1">
      <alignment horizontal="centerContinuous"/>
    </xf>
    <xf numFmtId="0" fontId="22" fillId="0" borderId="29" xfId="44" applyFont="1" applyBorder="1" applyAlignment="1">
      <alignment horizontal="centerContinuous"/>
    </xf>
    <xf numFmtId="0" fontId="23" fillId="0" borderId="27" xfId="44" applyFont="1" applyBorder="1" applyAlignment="1">
      <alignment horizontal="centerContinuous" vertical="center"/>
    </xf>
    <xf numFmtId="0" fontId="23" fillId="0" borderId="28" xfId="44" applyFont="1" applyBorder="1" applyAlignment="1">
      <alignment horizontal="centerContinuous" vertical="center"/>
    </xf>
    <xf numFmtId="0" fontId="23" fillId="0" borderId="29" xfId="44" applyFont="1" applyBorder="1" applyAlignment="1">
      <alignment horizontal="centerContinuous" vertical="center"/>
    </xf>
    <xf numFmtId="0" fontId="23" fillId="0" borderId="30" xfId="44" applyFont="1" applyBorder="1" applyAlignment="1">
      <alignment horizontal="centerContinuous" vertical="center"/>
    </xf>
    <xf numFmtId="0" fontId="22" fillId="0" borderId="25" xfId="44" applyFont="1" applyBorder="1"/>
    <xf numFmtId="0" fontId="22" fillId="0" borderId="26" xfId="44" applyFont="1" applyBorder="1"/>
    <xf numFmtId="0" fontId="23" fillId="0" borderId="0" xfId="44" applyFont="1"/>
    <xf numFmtId="14" fontId="22" fillId="0" borderId="0" xfId="44" applyNumberFormat="1" applyFont="1"/>
    <xf numFmtId="169" fontId="22" fillId="0" borderId="0" xfId="44" applyNumberFormat="1" applyFont="1"/>
    <xf numFmtId="14" fontId="22" fillId="0" borderId="0" xfId="44" applyNumberFormat="1" applyFont="1" applyAlignment="1">
      <alignment horizontal="left"/>
    </xf>
    <xf numFmtId="1" fontId="23" fillId="0" borderId="0" xfId="45" applyNumberFormat="1" applyFont="1" applyAlignment="1">
      <alignment horizontal="center" vertical="center"/>
    </xf>
    <xf numFmtId="166" fontId="23" fillId="0" borderId="0" xfId="44" applyNumberFormat="1" applyFont="1" applyAlignment="1">
      <alignment horizontal="center" vertical="center"/>
    </xf>
    <xf numFmtId="1" fontId="23" fillId="0" borderId="0" xfId="44" applyNumberFormat="1" applyFont="1" applyAlignment="1">
      <alignment horizontal="center"/>
    </xf>
    <xf numFmtId="170" fontId="23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70" fontId="22" fillId="0" borderId="0" xfId="44" applyNumberFormat="1" applyFont="1" applyAlignment="1">
      <alignment horizontal="right"/>
    </xf>
    <xf numFmtId="1" fontId="22" fillId="0" borderId="28" xfId="44" applyNumberFormat="1" applyFont="1" applyBorder="1" applyAlignment="1">
      <alignment horizontal="center"/>
    </xf>
    <xf numFmtId="170" fontId="22" fillId="0" borderId="28" xfId="44" applyNumberFormat="1" applyFont="1" applyBorder="1" applyAlignment="1">
      <alignment horizontal="right"/>
    </xf>
    <xf numFmtId="0" fontId="22" fillId="0" borderId="0" xfId="44" applyFont="1" applyAlignment="1">
      <alignment horizontal="center"/>
    </xf>
    <xf numFmtId="1" fontId="23" fillId="0" borderId="32" xfId="44" applyNumberFormat="1" applyFont="1" applyBorder="1" applyAlignment="1">
      <alignment horizontal="center"/>
    </xf>
    <xf numFmtId="170" fontId="23" fillId="0" borderId="32" xfId="44" applyNumberFormat="1" applyFont="1" applyBorder="1" applyAlignment="1">
      <alignment horizontal="right"/>
    </xf>
    <xf numFmtId="170" fontId="22" fillId="0" borderId="0" xfId="44" applyNumberFormat="1" applyFont="1"/>
    <xf numFmtId="170" fontId="23" fillId="0" borderId="28" xfId="44" applyNumberFormat="1" applyFont="1" applyBorder="1"/>
    <xf numFmtId="170" fontId="22" fillId="0" borderId="28" xfId="44" applyNumberFormat="1" applyFont="1" applyBorder="1"/>
    <xf numFmtId="170" fontId="23" fillId="0" borderId="0" xfId="44" applyNumberFormat="1" applyFont="1"/>
    <xf numFmtId="0" fontId="24" fillId="0" borderId="0" xfId="44" applyFont="1" applyAlignment="1">
      <alignment horizontal="center" vertical="center" wrapText="1"/>
    </xf>
    <xf numFmtId="0" fontId="22" fillId="0" borderId="27" xfId="44" applyFont="1" applyBorder="1"/>
    <xf numFmtId="0" fontId="22" fillId="0" borderId="28" xfId="44" applyFont="1" applyBorder="1"/>
    <xf numFmtId="0" fontId="22" fillId="0" borderId="29" xfId="44" applyFont="1" applyBorder="1"/>
    <xf numFmtId="0" fontId="23" fillId="0" borderId="25" xfId="44" applyFont="1" applyBorder="1" applyAlignment="1">
      <alignment horizontal="center" vertical="center" wrapText="1"/>
    </xf>
    <xf numFmtId="0" fontId="23" fillId="0" borderId="0" xfId="44" applyFont="1" applyAlignment="1">
      <alignment horizontal="center" vertical="center" wrapText="1"/>
    </xf>
    <xf numFmtId="0" fontId="23" fillId="0" borderId="26" xfId="44" applyFont="1" applyBorder="1" applyAlignment="1">
      <alignment horizontal="center" vertical="center" wrapText="1"/>
    </xf>
    <xf numFmtId="0" fontId="22" fillId="39" borderId="0" xfId="44" applyFont="1" applyFill="1"/>
    <xf numFmtId="0" fontId="23" fillId="0" borderId="0" xfId="44" applyFont="1" applyAlignment="1">
      <alignment horizontal="center"/>
    </xf>
    <xf numFmtId="1" fontId="23" fillId="0" borderId="0" xfId="45" applyNumberFormat="1" applyFont="1" applyAlignment="1">
      <alignment horizontal="right"/>
    </xf>
    <xf numFmtId="171" fontId="23" fillId="0" borderId="0" xfId="46" applyNumberFormat="1" applyFont="1" applyAlignment="1">
      <alignment horizontal="right"/>
    </xf>
    <xf numFmtId="1" fontId="22" fillId="0" borderId="0" xfId="45" applyNumberFormat="1" applyFont="1" applyAlignment="1">
      <alignment horizontal="right"/>
    </xf>
    <xf numFmtId="171" fontId="22" fillId="0" borderId="0" xfId="46" applyNumberFormat="1" applyFont="1" applyAlignment="1">
      <alignment horizontal="right"/>
    </xf>
    <xf numFmtId="164" fontId="22" fillId="0" borderId="32" xfId="46" applyNumberFormat="1" applyFont="1" applyBorder="1" applyAlignment="1">
      <alignment horizontal="center"/>
    </xf>
    <xf numFmtId="171" fontId="22" fillId="0" borderId="32" xfId="46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 2" xfId="46"/>
    <cellStyle name="Millares 3" xfId="45"/>
    <cellStyle name="Moneda" xfId="43" builtinId="4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0</xdr:rowOff>
    </xdr:from>
    <xdr:to>
      <xdr:col>3</xdr:col>
      <xdr:colOff>772600</xdr:colOff>
      <xdr:row>2</xdr:row>
      <xdr:rowOff>19050</xdr:rowOff>
    </xdr:to>
    <xdr:pic>
      <xdr:nvPicPr>
        <xdr:cNvPr id="2" name="Imagen 1" descr="Texto&#10;&#10;Descripción generada automáticamente">
          <a:extLst>
            <a:ext uri="{FF2B5EF4-FFF2-40B4-BE49-F238E27FC236}">
              <a16:creationId xmlns:a16="http://schemas.microsoft.com/office/drawing/2014/main" xmlns="" id="{8A3A7896-F443-4CC3-86AD-F704E0302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0"/>
          <a:ext cx="2506150" cy="7334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BL4"/>
  <sheetViews>
    <sheetView topLeftCell="AT1" workbookViewId="0">
      <selection activeCell="K6" sqref="K6:K8"/>
    </sheetView>
  </sheetViews>
  <sheetFormatPr baseColWidth="10" defaultRowHeight="14"/>
  <cols>
    <col min="9" max="9" width="15.4140625" bestFit="1" customWidth="1"/>
  </cols>
  <sheetData>
    <row r="1" spans="1:6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 spans="1:64">
      <c r="A2">
        <v>646</v>
      </c>
      <c r="B2">
        <v>890303093</v>
      </c>
      <c r="C2" t="s">
        <v>64</v>
      </c>
      <c r="D2" t="s">
        <v>65</v>
      </c>
      <c r="E2">
        <v>369916</v>
      </c>
      <c r="F2" t="s">
        <v>66</v>
      </c>
      <c r="G2" t="s">
        <v>67</v>
      </c>
      <c r="H2">
        <v>163018</v>
      </c>
      <c r="I2" s="1">
        <v>45504.643750000003</v>
      </c>
      <c r="J2" t="s">
        <v>68</v>
      </c>
      <c r="K2">
        <v>2</v>
      </c>
      <c r="L2" t="s">
        <v>68</v>
      </c>
      <c r="M2">
        <v>2</v>
      </c>
      <c r="N2" t="s">
        <v>69</v>
      </c>
      <c r="O2" s="1">
        <v>45504.643750000003</v>
      </c>
      <c r="P2">
        <v>580</v>
      </c>
      <c r="Q2">
        <v>2391343</v>
      </c>
      <c r="R2">
        <v>2391343</v>
      </c>
      <c r="S2">
        <v>646</v>
      </c>
      <c r="T2" t="s">
        <v>70</v>
      </c>
      <c r="U2">
        <v>890303093</v>
      </c>
      <c r="V2" t="s">
        <v>64</v>
      </c>
      <c r="W2">
        <v>890303093</v>
      </c>
      <c r="X2" t="s">
        <v>64</v>
      </c>
      <c r="Y2">
        <v>13190401</v>
      </c>
      <c r="Z2" t="s">
        <v>71</v>
      </c>
      <c r="AA2" t="s">
        <v>72</v>
      </c>
      <c r="AB2" t="s">
        <v>73</v>
      </c>
      <c r="AC2" t="s">
        <v>74</v>
      </c>
      <c r="AD2" t="s">
        <v>73</v>
      </c>
      <c r="AE2">
        <v>1</v>
      </c>
      <c r="AF2">
        <v>128063</v>
      </c>
      <c r="AG2" s="1">
        <v>45512.486805555556</v>
      </c>
      <c r="AH2" t="s">
        <v>75</v>
      </c>
      <c r="AI2" s="1">
        <v>45516.405555555553</v>
      </c>
      <c r="AJ2">
        <v>2391343</v>
      </c>
      <c r="AK2" t="s">
        <v>76</v>
      </c>
      <c r="AL2" t="s">
        <v>77</v>
      </c>
      <c r="AM2" t="s">
        <v>78</v>
      </c>
      <c r="AN2" t="s">
        <v>70</v>
      </c>
      <c r="AO2">
        <v>890303093</v>
      </c>
      <c r="AP2" t="s">
        <v>64</v>
      </c>
      <c r="AW2">
        <v>50908281</v>
      </c>
      <c r="AX2" t="s">
        <v>79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2391343</v>
      </c>
      <c r="BL2">
        <v>2391343</v>
      </c>
    </row>
    <row r="3" spans="1:64">
      <c r="A3">
        <v>646</v>
      </c>
      <c r="B3">
        <v>890303093</v>
      </c>
      <c r="C3" t="s">
        <v>64</v>
      </c>
      <c r="D3" t="s">
        <v>65</v>
      </c>
      <c r="E3">
        <v>370838</v>
      </c>
      <c r="F3" t="s">
        <v>80</v>
      </c>
      <c r="G3" t="s">
        <v>81</v>
      </c>
      <c r="H3">
        <v>163940</v>
      </c>
      <c r="I3" s="1">
        <v>45511.95</v>
      </c>
      <c r="J3" t="s">
        <v>68</v>
      </c>
      <c r="K3">
        <v>2</v>
      </c>
      <c r="L3" t="s">
        <v>68</v>
      </c>
      <c r="M3">
        <v>2</v>
      </c>
      <c r="N3" t="s">
        <v>69</v>
      </c>
      <c r="O3" s="1">
        <v>45511.95</v>
      </c>
      <c r="P3">
        <v>573</v>
      </c>
      <c r="Q3">
        <v>489252</v>
      </c>
      <c r="R3">
        <v>489252</v>
      </c>
      <c r="S3">
        <v>646</v>
      </c>
      <c r="T3" t="s">
        <v>70</v>
      </c>
      <c r="U3">
        <v>890303093</v>
      </c>
      <c r="V3" t="s">
        <v>64</v>
      </c>
      <c r="W3">
        <v>890303093</v>
      </c>
      <c r="X3" t="s">
        <v>64</v>
      </c>
      <c r="Y3">
        <v>13190401</v>
      </c>
      <c r="Z3" t="s">
        <v>71</v>
      </c>
      <c r="AA3" t="s">
        <v>72</v>
      </c>
      <c r="AB3" t="s">
        <v>73</v>
      </c>
      <c r="AC3" t="s">
        <v>74</v>
      </c>
      <c r="AD3" t="s">
        <v>73</v>
      </c>
      <c r="AE3">
        <v>1</v>
      </c>
      <c r="AF3">
        <v>128222</v>
      </c>
      <c r="AG3" s="1">
        <v>45545.472916666666</v>
      </c>
      <c r="AH3" t="s">
        <v>82</v>
      </c>
      <c r="AI3" s="1">
        <v>45546.377083333333</v>
      </c>
      <c r="AJ3">
        <v>489252</v>
      </c>
      <c r="AK3" t="s">
        <v>83</v>
      </c>
      <c r="AL3" t="s">
        <v>77</v>
      </c>
      <c r="AM3" t="s">
        <v>78</v>
      </c>
      <c r="AN3" t="s">
        <v>70</v>
      </c>
      <c r="AO3">
        <v>890303093</v>
      </c>
      <c r="AP3" t="s">
        <v>64</v>
      </c>
      <c r="AW3">
        <v>1073819336</v>
      </c>
      <c r="AX3" t="s">
        <v>84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489252</v>
      </c>
      <c r="BL3">
        <v>489252</v>
      </c>
    </row>
    <row r="4" spans="1:64">
      <c r="A4">
        <v>646</v>
      </c>
      <c r="B4">
        <v>890303093</v>
      </c>
      <c r="C4" t="s">
        <v>64</v>
      </c>
      <c r="D4" t="s">
        <v>65</v>
      </c>
      <c r="E4">
        <v>371864</v>
      </c>
      <c r="F4" t="s">
        <v>85</v>
      </c>
      <c r="G4" t="s">
        <v>86</v>
      </c>
      <c r="H4">
        <v>164966</v>
      </c>
      <c r="I4" s="1">
        <v>45517.398611111108</v>
      </c>
      <c r="J4" t="s">
        <v>68</v>
      </c>
      <c r="K4">
        <v>2</v>
      </c>
      <c r="L4" t="s">
        <v>68</v>
      </c>
      <c r="M4">
        <v>2</v>
      </c>
      <c r="N4" t="s">
        <v>69</v>
      </c>
      <c r="O4" s="1">
        <v>45517.398611111108</v>
      </c>
      <c r="P4">
        <v>568</v>
      </c>
      <c r="Q4">
        <v>2831024</v>
      </c>
      <c r="R4">
        <v>2831024</v>
      </c>
      <c r="S4">
        <v>646</v>
      </c>
      <c r="T4" t="s">
        <v>70</v>
      </c>
      <c r="U4">
        <v>890303093</v>
      </c>
      <c r="V4" t="s">
        <v>64</v>
      </c>
      <c r="W4">
        <v>890303093</v>
      </c>
      <c r="X4" t="s">
        <v>64</v>
      </c>
      <c r="Y4">
        <v>13190401</v>
      </c>
      <c r="Z4" t="s">
        <v>71</v>
      </c>
      <c r="AA4" t="s">
        <v>72</v>
      </c>
      <c r="AB4" t="s">
        <v>73</v>
      </c>
      <c r="AC4" t="s">
        <v>74</v>
      </c>
      <c r="AD4" t="s">
        <v>73</v>
      </c>
      <c r="AE4">
        <v>1</v>
      </c>
      <c r="AF4">
        <v>128222</v>
      </c>
      <c r="AG4" s="1">
        <v>45545.472916666666</v>
      </c>
      <c r="AH4" t="s">
        <v>82</v>
      </c>
      <c r="AI4" s="1">
        <v>45546.377083333333</v>
      </c>
      <c r="AJ4">
        <v>2831024</v>
      </c>
      <c r="AK4" t="s">
        <v>87</v>
      </c>
      <c r="AL4" t="s">
        <v>77</v>
      </c>
      <c r="AM4" t="s">
        <v>78</v>
      </c>
      <c r="AN4" t="s">
        <v>70</v>
      </c>
      <c r="AO4">
        <v>890303093</v>
      </c>
      <c r="AP4" t="s">
        <v>64</v>
      </c>
      <c r="AW4">
        <v>1067950756</v>
      </c>
      <c r="AX4" t="s">
        <v>88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2831024</v>
      </c>
      <c r="BL4">
        <v>2831024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K15"/>
  <sheetViews>
    <sheetView workbookViewId="0">
      <selection activeCell="K6" sqref="K6:K8"/>
    </sheetView>
  </sheetViews>
  <sheetFormatPr baseColWidth="10" defaultRowHeight="14"/>
  <cols>
    <col min="2" max="2" width="15.83203125" bestFit="1" customWidth="1"/>
    <col min="4" max="4" width="13.1640625" bestFit="1" customWidth="1"/>
    <col min="5" max="9" width="11.58203125" bestFit="1" customWidth="1"/>
    <col min="10" max="10" width="14.1640625" bestFit="1" customWidth="1"/>
    <col min="11" max="11" width="13.1640625" bestFit="1" customWidth="1"/>
  </cols>
  <sheetData>
    <row r="1" spans="1:11" ht="15.5">
      <c r="A1" s="13"/>
      <c r="B1" s="13"/>
      <c r="C1" s="13"/>
      <c r="D1" s="13"/>
      <c r="E1" s="13"/>
      <c r="F1" s="14" t="s">
        <v>102</v>
      </c>
      <c r="G1" s="15"/>
      <c r="H1" s="15"/>
      <c r="I1" s="15"/>
      <c r="J1" s="15"/>
      <c r="K1" s="16"/>
    </row>
    <row r="2" spans="1:11" ht="40.5" customHeight="1">
      <c r="A2" s="13"/>
      <c r="B2" s="13"/>
      <c r="C2" s="13"/>
      <c r="D2" s="13"/>
      <c r="E2" s="13"/>
      <c r="F2" s="17" t="s">
        <v>103</v>
      </c>
      <c r="G2" s="18"/>
      <c r="H2" s="18"/>
      <c r="I2" s="18"/>
      <c r="J2" s="18"/>
      <c r="K2" s="19"/>
    </row>
    <row r="3" spans="1:11">
      <c r="A3" s="20"/>
      <c r="B3" s="21"/>
      <c r="C3" s="22"/>
      <c r="D3" s="23" t="s">
        <v>89</v>
      </c>
      <c r="E3" s="23"/>
      <c r="F3" s="24"/>
      <c r="G3" s="24"/>
      <c r="H3" s="24"/>
      <c r="I3" s="24"/>
      <c r="J3" s="24"/>
      <c r="K3" s="24"/>
    </row>
    <row r="4" spans="1:11">
      <c r="A4" s="25" t="s">
        <v>90</v>
      </c>
      <c r="B4" s="26"/>
      <c r="C4" s="27"/>
      <c r="D4" s="2">
        <f>SUBTOTAL(9,D6:D8)</f>
        <v>5711619</v>
      </c>
      <c r="E4" s="2">
        <f t="shared" ref="E4:K4" si="0">SUBTOTAL(9,E6:E8)</f>
        <v>0</v>
      </c>
      <c r="F4" s="2">
        <f t="shared" si="0"/>
        <v>0</v>
      </c>
      <c r="G4" s="2">
        <f t="shared" si="0"/>
        <v>0</v>
      </c>
      <c r="H4" s="2">
        <f t="shared" si="0"/>
        <v>0</v>
      </c>
      <c r="I4" s="2">
        <f t="shared" si="0"/>
        <v>5711619</v>
      </c>
      <c r="J4" s="2">
        <f t="shared" si="0"/>
        <v>0</v>
      </c>
      <c r="K4" s="2">
        <f t="shared" si="0"/>
        <v>5711619</v>
      </c>
    </row>
    <row r="5" spans="1:11">
      <c r="A5" s="3" t="s">
        <v>91</v>
      </c>
      <c r="B5" s="4" t="s">
        <v>92</v>
      </c>
      <c r="C5" s="4" t="s">
        <v>93</v>
      </c>
      <c r="D5" s="5" t="s">
        <v>94</v>
      </c>
      <c r="E5" s="5" t="s">
        <v>95</v>
      </c>
      <c r="F5" s="5" t="s">
        <v>96</v>
      </c>
      <c r="G5" s="5" t="s">
        <v>97</v>
      </c>
      <c r="H5" s="5" t="s">
        <v>98</v>
      </c>
      <c r="I5" s="5" t="s">
        <v>99</v>
      </c>
      <c r="J5" s="5" t="s">
        <v>100</v>
      </c>
      <c r="K5" s="5" t="s">
        <v>101</v>
      </c>
    </row>
    <row r="6" spans="1:11">
      <c r="A6" s="6" t="s">
        <v>67</v>
      </c>
      <c r="B6" s="7">
        <v>45504.643750000003</v>
      </c>
      <c r="C6" s="6">
        <v>2</v>
      </c>
      <c r="D6" s="8">
        <v>2391343</v>
      </c>
      <c r="E6" s="8">
        <v>0</v>
      </c>
      <c r="F6" s="8">
        <v>0</v>
      </c>
      <c r="G6" s="8">
        <v>0</v>
      </c>
      <c r="H6" s="8">
        <v>0</v>
      </c>
      <c r="I6" s="8">
        <v>2391343</v>
      </c>
      <c r="J6" s="9"/>
      <c r="K6" s="8">
        <v>2391343</v>
      </c>
    </row>
    <row r="7" spans="1:11">
      <c r="A7" s="6" t="s">
        <v>81</v>
      </c>
      <c r="B7" s="7">
        <v>45511.95</v>
      </c>
      <c r="C7" s="6">
        <v>2</v>
      </c>
      <c r="D7" s="8">
        <v>489252</v>
      </c>
      <c r="E7" s="8">
        <v>0</v>
      </c>
      <c r="F7" s="8">
        <v>0</v>
      </c>
      <c r="G7" s="8">
        <v>0</v>
      </c>
      <c r="H7" s="8">
        <v>0</v>
      </c>
      <c r="I7" s="8">
        <v>489252</v>
      </c>
      <c r="J7" s="9"/>
      <c r="K7" s="8">
        <v>489252</v>
      </c>
    </row>
    <row r="8" spans="1:11">
      <c r="A8" s="6" t="s">
        <v>86</v>
      </c>
      <c r="B8" s="7">
        <v>45517.398611111108</v>
      </c>
      <c r="C8" s="6">
        <v>2</v>
      </c>
      <c r="D8" s="8">
        <v>2831024</v>
      </c>
      <c r="E8" s="8">
        <v>0</v>
      </c>
      <c r="F8" s="8">
        <v>0</v>
      </c>
      <c r="G8" s="8">
        <v>0</v>
      </c>
      <c r="H8" s="8">
        <v>0</v>
      </c>
      <c r="I8" s="8">
        <v>2831024</v>
      </c>
      <c r="J8" s="9"/>
      <c r="K8" s="8">
        <v>2831024</v>
      </c>
    </row>
    <row r="12" spans="1:11">
      <c r="B12" s="10"/>
    </row>
    <row r="13" spans="1:11">
      <c r="B13" s="11"/>
    </row>
    <row r="14" spans="1:11">
      <c r="B14" s="11"/>
    </row>
    <row r="15" spans="1:11">
      <c r="B15" s="11"/>
    </row>
  </sheetData>
  <mergeCells count="6">
    <mergeCell ref="A4:C4"/>
    <mergeCell ref="A1:E2"/>
    <mergeCell ref="F1:K1"/>
    <mergeCell ref="F2:K2"/>
    <mergeCell ref="A3:C3"/>
    <mergeCell ref="D3:K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G4"/>
  <sheetViews>
    <sheetView workbookViewId="0">
      <selection activeCell="E15" sqref="E15"/>
    </sheetView>
  </sheetViews>
  <sheetFormatPr baseColWidth="10" defaultRowHeight="14"/>
  <cols>
    <col min="1" max="1" width="10" bestFit="1" customWidth="1"/>
    <col min="2" max="2" width="39.75" bestFit="1" customWidth="1"/>
    <col min="3" max="3" width="8.25" bestFit="1" customWidth="1"/>
    <col min="4" max="4" width="18" bestFit="1" customWidth="1"/>
    <col min="5" max="5" width="15.83203125" bestFit="1" customWidth="1"/>
    <col min="6" max="6" width="23.1640625" bestFit="1" customWidth="1"/>
    <col min="7" max="7" width="19" bestFit="1" customWidth="1"/>
  </cols>
  <sheetData>
    <row r="1" spans="1:7">
      <c r="A1" s="12" t="s">
        <v>104</v>
      </c>
      <c r="B1" s="12" t="s">
        <v>105</v>
      </c>
      <c r="C1" s="12" t="s">
        <v>106</v>
      </c>
      <c r="D1" s="12" t="s">
        <v>107</v>
      </c>
      <c r="E1" s="12" t="s">
        <v>92</v>
      </c>
      <c r="F1" s="12" t="s">
        <v>108</v>
      </c>
      <c r="G1" s="12" t="s">
        <v>109</v>
      </c>
    </row>
    <row r="2" spans="1:7">
      <c r="A2" s="9">
        <v>891079999</v>
      </c>
      <c r="B2" s="6" t="s">
        <v>78</v>
      </c>
      <c r="C2" s="6" t="s">
        <v>110</v>
      </c>
      <c r="D2" s="6">
        <v>163018</v>
      </c>
      <c r="E2" s="7">
        <v>45504.643750000003</v>
      </c>
      <c r="F2" s="8">
        <v>2391343</v>
      </c>
      <c r="G2" s="8">
        <v>2391343</v>
      </c>
    </row>
    <row r="3" spans="1:7">
      <c r="A3" s="9">
        <v>891079999</v>
      </c>
      <c r="B3" s="6" t="s">
        <v>78</v>
      </c>
      <c r="C3" s="6" t="s">
        <v>110</v>
      </c>
      <c r="D3" s="6">
        <v>163940</v>
      </c>
      <c r="E3" s="7">
        <v>45511.95</v>
      </c>
      <c r="F3" s="8">
        <v>489252</v>
      </c>
      <c r="G3" s="8">
        <v>489252</v>
      </c>
    </row>
    <row r="4" spans="1:7">
      <c r="A4" s="9">
        <v>891079999</v>
      </c>
      <c r="B4" s="6" t="s">
        <v>78</v>
      </c>
      <c r="C4" s="6" t="s">
        <v>110</v>
      </c>
      <c r="D4" s="6">
        <v>164966</v>
      </c>
      <c r="E4" s="7">
        <v>45517.398611111108</v>
      </c>
      <c r="F4" s="8">
        <v>2831024</v>
      </c>
      <c r="G4" s="8">
        <v>2831024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N5"/>
  <sheetViews>
    <sheetView showGridLines="0" workbookViewId="0">
      <selection activeCell="A3" sqref="A3:B3"/>
    </sheetView>
  </sheetViews>
  <sheetFormatPr baseColWidth="10" defaultRowHeight="14"/>
  <sheetData>
    <row r="1" spans="1:40" s="43" customFormat="1" ht="10">
      <c r="A1" s="42">
        <v>45716</v>
      </c>
      <c r="I1" s="44">
        <f>+SUBTOTAL(9,I3:I22527)</f>
        <v>5711619</v>
      </c>
      <c r="J1" s="44">
        <f>+SUBTOTAL(9,J3:J22527)</f>
        <v>5711619</v>
      </c>
      <c r="K1" s="45"/>
      <c r="L1" s="44">
        <f>+SUBTOTAL(9,L3:L22527)</f>
        <v>0</v>
      </c>
      <c r="M1" s="46"/>
      <c r="N1" s="45"/>
      <c r="O1" s="45"/>
      <c r="P1" s="45"/>
      <c r="Q1" s="45"/>
      <c r="R1" s="45"/>
      <c r="S1" s="44">
        <f>+SUBTOTAL(9,S3:S22527)</f>
        <v>0</v>
      </c>
      <c r="T1" s="45"/>
      <c r="U1" s="45"/>
      <c r="V1" s="45"/>
      <c r="W1" s="45"/>
      <c r="X1" s="45"/>
      <c r="Y1" s="45"/>
      <c r="Z1" s="44">
        <f t="shared" ref="Z1:AI1" si="0">+SUBTOTAL(9,Z3:Z22527)</f>
        <v>0</v>
      </c>
      <c r="AA1" s="44">
        <f t="shared" si="0"/>
        <v>0</v>
      </c>
      <c r="AB1" s="44">
        <f t="shared" si="0"/>
        <v>5711619</v>
      </c>
      <c r="AC1" s="44">
        <f t="shared" si="0"/>
        <v>0</v>
      </c>
      <c r="AD1" s="44">
        <f t="shared" si="0"/>
        <v>0</v>
      </c>
      <c r="AE1" s="44">
        <f t="shared" si="0"/>
        <v>0</v>
      </c>
      <c r="AF1" s="44">
        <f t="shared" si="0"/>
        <v>0</v>
      </c>
      <c r="AG1" s="44">
        <f t="shared" si="0"/>
        <v>0</v>
      </c>
      <c r="AH1" s="44">
        <f t="shared" si="0"/>
        <v>0</v>
      </c>
      <c r="AI1" s="44">
        <f t="shared" si="0"/>
        <v>0</v>
      </c>
      <c r="AJ1" s="45"/>
      <c r="AK1" s="45"/>
      <c r="AL1" s="45"/>
      <c r="AM1" s="45"/>
      <c r="AN1" s="44"/>
    </row>
    <row r="2" spans="1:40" ht="30">
      <c r="A2" s="28" t="s">
        <v>111</v>
      </c>
      <c r="B2" s="28" t="s">
        <v>112</v>
      </c>
      <c r="C2" s="28" t="s">
        <v>113</v>
      </c>
      <c r="D2" s="28" t="s">
        <v>114</v>
      </c>
      <c r="E2" s="28" t="s">
        <v>115</v>
      </c>
      <c r="F2" s="28" t="s">
        <v>116</v>
      </c>
      <c r="G2" s="28" t="s">
        <v>117</v>
      </c>
      <c r="H2" s="28" t="s">
        <v>118</v>
      </c>
      <c r="I2" s="28" t="s">
        <v>119</v>
      </c>
      <c r="J2" s="28" t="s">
        <v>120</v>
      </c>
      <c r="K2" s="29" t="s">
        <v>121</v>
      </c>
      <c r="L2" s="30" t="s">
        <v>122</v>
      </c>
      <c r="M2" s="31" t="s">
        <v>123</v>
      </c>
      <c r="N2" s="32" t="s">
        <v>124</v>
      </c>
      <c r="O2" s="32" t="s">
        <v>125</v>
      </c>
      <c r="P2" s="32" t="s">
        <v>126</v>
      </c>
      <c r="Q2" s="32" t="s">
        <v>127</v>
      </c>
      <c r="R2" s="32" t="s">
        <v>128</v>
      </c>
      <c r="S2" s="33" t="s">
        <v>131</v>
      </c>
      <c r="T2" s="33" t="s">
        <v>132</v>
      </c>
      <c r="U2" s="33" t="s">
        <v>133</v>
      </c>
      <c r="V2" s="33" t="s">
        <v>134</v>
      </c>
      <c r="W2" s="33" t="s">
        <v>135</v>
      </c>
      <c r="X2" s="33" t="s">
        <v>136</v>
      </c>
      <c r="Y2" s="33" t="s">
        <v>137</v>
      </c>
      <c r="Z2" s="34" t="s">
        <v>138</v>
      </c>
      <c r="AA2" s="34" t="s">
        <v>139</v>
      </c>
      <c r="AB2" s="34" t="s">
        <v>140</v>
      </c>
      <c r="AC2" s="34" t="s">
        <v>130</v>
      </c>
      <c r="AD2" s="34" t="s">
        <v>141</v>
      </c>
      <c r="AE2" s="34" t="s">
        <v>129</v>
      </c>
      <c r="AF2" s="34" t="s">
        <v>142</v>
      </c>
      <c r="AG2" s="34" t="s">
        <v>143</v>
      </c>
      <c r="AH2" s="34" t="s">
        <v>144</v>
      </c>
      <c r="AI2" s="35" t="s">
        <v>145</v>
      </c>
      <c r="AJ2" s="35" t="s">
        <v>146</v>
      </c>
      <c r="AK2" s="35" t="s">
        <v>147</v>
      </c>
      <c r="AL2" s="35" t="s">
        <v>148</v>
      </c>
      <c r="AM2" s="35" t="s">
        <v>149</v>
      </c>
      <c r="AN2" s="35" t="s">
        <v>150</v>
      </c>
    </row>
    <row r="3" spans="1:40">
      <c r="A3" s="36">
        <v>891079999</v>
      </c>
      <c r="B3" s="36" t="s">
        <v>78</v>
      </c>
      <c r="C3" s="36" t="s">
        <v>110</v>
      </c>
      <c r="D3" s="37">
        <v>163018</v>
      </c>
      <c r="E3" s="37" t="s">
        <v>67</v>
      </c>
      <c r="F3" s="37" t="s">
        <v>151</v>
      </c>
      <c r="G3" s="38">
        <v>45504</v>
      </c>
      <c r="H3" s="38">
        <v>45504</v>
      </c>
      <c r="I3" s="39">
        <v>2391343</v>
      </c>
      <c r="J3" s="39">
        <v>2391343</v>
      </c>
      <c r="K3" s="37" t="s">
        <v>152</v>
      </c>
      <c r="L3" s="40">
        <v>0</v>
      </c>
      <c r="M3" s="41"/>
      <c r="N3" s="37"/>
      <c r="O3" s="38"/>
      <c r="P3" s="38"/>
      <c r="Q3" s="37" t="s">
        <v>153</v>
      </c>
      <c r="R3" s="37" t="s">
        <v>153</v>
      </c>
      <c r="S3" s="40">
        <v>0</v>
      </c>
      <c r="T3" s="37"/>
      <c r="U3" s="37"/>
      <c r="V3" s="37"/>
      <c r="W3" s="37"/>
      <c r="X3" s="37"/>
      <c r="Y3" s="37"/>
      <c r="Z3" s="40">
        <v>0</v>
      </c>
      <c r="AA3" s="40">
        <v>0</v>
      </c>
      <c r="AB3" s="40">
        <v>2391343</v>
      </c>
      <c r="AC3" s="40">
        <v>0</v>
      </c>
      <c r="AD3" s="40">
        <v>0</v>
      </c>
      <c r="AE3" s="40">
        <v>0</v>
      </c>
      <c r="AF3" s="40">
        <v>0</v>
      </c>
      <c r="AG3" s="40">
        <v>0</v>
      </c>
      <c r="AH3" s="40">
        <v>0</v>
      </c>
      <c r="AI3" s="40">
        <v>0</v>
      </c>
      <c r="AJ3" s="40">
        <v>0</v>
      </c>
      <c r="AK3" s="37"/>
      <c r="AL3" s="38"/>
      <c r="AM3" s="37"/>
      <c r="AN3" s="40">
        <v>0</v>
      </c>
    </row>
    <row r="4" spans="1:40">
      <c r="A4" s="36">
        <v>891079999</v>
      </c>
      <c r="B4" s="36" t="s">
        <v>78</v>
      </c>
      <c r="C4" s="36" t="s">
        <v>110</v>
      </c>
      <c r="D4" s="37">
        <v>163940</v>
      </c>
      <c r="E4" s="37" t="s">
        <v>81</v>
      </c>
      <c r="F4" s="37" t="s">
        <v>154</v>
      </c>
      <c r="G4" s="38">
        <v>45511</v>
      </c>
      <c r="H4" s="38">
        <v>45511</v>
      </c>
      <c r="I4" s="39">
        <v>489252</v>
      </c>
      <c r="J4" s="39">
        <v>489252</v>
      </c>
      <c r="K4" s="37" t="s">
        <v>152</v>
      </c>
      <c r="L4" s="40">
        <v>0</v>
      </c>
      <c r="M4" s="41"/>
      <c r="N4" s="37"/>
      <c r="O4" s="38"/>
      <c r="P4" s="38"/>
      <c r="Q4" s="37" t="s">
        <v>153</v>
      </c>
      <c r="R4" s="37" t="s">
        <v>153</v>
      </c>
      <c r="S4" s="40">
        <v>0</v>
      </c>
      <c r="T4" s="37"/>
      <c r="U4" s="37"/>
      <c r="V4" s="37"/>
      <c r="W4" s="37"/>
      <c r="X4" s="37"/>
      <c r="Y4" s="37"/>
      <c r="Z4" s="40">
        <v>0</v>
      </c>
      <c r="AA4" s="40">
        <v>0</v>
      </c>
      <c r="AB4" s="40">
        <v>489252</v>
      </c>
      <c r="AC4" s="40">
        <v>0</v>
      </c>
      <c r="AD4" s="40">
        <v>0</v>
      </c>
      <c r="AE4" s="40">
        <v>0</v>
      </c>
      <c r="AF4" s="40">
        <v>0</v>
      </c>
      <c r="AG4" s="40">
        <v>0</v>
      </c>
      <c r="AH4" s="40">
        <v>0</v>
      </c>
      <c r="AI4" s="40">
        <v>0</v>
      </c>
      <c r="AJ4" s="40">
        <v>0</v>
      </c>
      <c r="AK4" s="37"/>
      <c r="AL4" s="38"/>
      <c r="AM4" s="37"/>
      <c r="AN4" s="40">
        <v>0</v>
      </c>
    </row>
    <row r="5" spans="1:40">
      <c r="A5" s="36">
        <v>891079999</v>
      </c>
      <c r="B5" s="36" t="s">
        <v>78</v>
      </c>
      <c r="C5" s="36" t="s">
        <v>110</v>
      </c>
      <c r="D5" s="37">
        <v>164966</v>
      </c>
      <c r="E5" s="37" t="s">
        <v>86</v>
      </c>
      <c r="F5" s="37" t="s">
        <v>155</v>
      </c>
      <c r="G5" s="38">
        <v>45517</v>
      </c>
      <c r="H5" s="38">
        <v>45517</v>
      </c>
      <c r="I5" s="39">
        <v>2831024</v>
      </c>
      <c r="J5" s="39">
        <v>2831024</v>
      </c>
      <c r="K5" s="37" t="s">
        <v>152</v>
      </c>
      <c r="L5" s="40">
        <v>0</v>
      </c>
      <c r="M5" s="41"/>
      <c r="N5" s="37"/>
      <c r="O5" s="38"/>
      <c r="P5" s="38"/>
      <c r="Q5" s="37" t="s">
        <v>153</v>
      </c>
      <c r="R5" s="37" t="s">
        <v>153</v>
      </c>
      <c r="S5" s="40">
        <v>0</v>
      </c>
      <c r="T5" s="37"/>
      <c r="U5" s="37"/>
      <c r="V5" s="37"/>
      <c r="W5" s="37"/>
      <c r="X5" s="37"/>
      <c r="Y5" s="37"/>
      <c r="Z5" s="40">
        <v>0</v>
      </c>
      <c r="AA5" s="40">
        <v>0</v>
      </c>
      <c r="AB5" s="40">
        <v>2831024</v>
      </c>
      <c r="AC5" s="40">
        <v>0</v>
      </c>
      <c r="AD5" s="40">
        <v>0</v>
      </c>
      <c r="AE5" s="40">
        <v>0</v>
      </c>
      <c r="AF5" s="40">
        <v>0</v>
      </c>
      <c r="AG5" s="40">
        <v>0</v>
      </c>
      <c r="AH5" s="40">
        <v>0</v>
      </c>
      <c r="AI5" s="40">
        <v>0</v>
      </c>
      <c r="AJ5" s="40">
        <v>0</v>
      </c>
      <c r="AK5" s="37"/>
      <c r="AL5" s="38"/>
      <c r="AM5" s="37"/>
      <c r="AN5" s="4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6" zoomScaleNormal="100" workbookViewId="0">
      <selection activeCell="D16" sqref="D16"/>
    </sheetView>
  </sheetViews>
  <sheetFormatPr baseColWidth="10" defaultColWidth="10" defaultRowHeight="12.5"/>
  <cols>
    <col min="1" max="1" width="0.9140625" style="47" customWidth="1"/>
    <col min="2" max="2" width="10" style="47"/>
    <col min="3" max="3" width="16.08203125" style="47" customWidth="1"/>
    <col min="4" max="4" width="10.58203125" style="47" customWidth="1"/>
    <col min="5" max="8" width="10" style="47"/>
    <col min="9" max="9" width="20.6640625" style="47" customWidth="1"/>
    <col min="10" max="10" width="12.83203125" style="47" customWidth="1"/>
    <col min="11" max="11" width="1.6640625" style="47" customWidth="1"/>
    <col min="12" max="16384" width="10" style="47"/>
  </cols>
  <sheetData>
    <row r="1" spans="2:10" ht="6" customHeight="1" thickBot="1"/>
    <row r="2" spans="2:10" ht="19.5" customHeight="1">
      <c r="B2" s="48"/>
      <c r="C2" s="49"/>
      <c r="D2" s="50" t="s">
        <v>156</v>
      </c>
      <c r="E2" s="51"/>
      <c r="F2" s="51"/>
      <c r="G2" s="51"/>
      <c r="H2" s="51"/>
      <c r="I2" s="52"/>
      <c r="J2" s="53" t="s">
        <v>157</v>
      </c>
    </row>
    <row r="3" spans="2:10" ht="15.75" customHeight="1" thickBot="1">
      <c r="B3" s="54"/>
      <c r="C3" s="55"/>
      <c r="D3" s="56"/>
      <c r="E3" s="57"/>
      <c r="F3" s="57"/>
      <c r="G3" s="57"/>
      <c r="H3" s="57"/>
      <c r="I3" s="58"/>
      <c r="J3" s="59"/>
    </row>
    <row r="4" spans="2:10" ht="13">
      <c r="B4" s="54"/>
      <c r="C4" s="55"/>
      <c r="D4" s="60"/>
      <c r="E4" s="61"/>
      <c r="F4" s="61"/>
      <c r="G4" s="61"/>
      <c r="H4" s="61"/>
      <c r="I4" s="62"/>
      <c r="J4" s="63"/>
    </row>
    <row r="5" spans="2:10" ht="13">
      <c r="B5" s="54"/>
      <c r="C5" s="55"/>
      <c r="D5" s="64" t="s">
        <v>158</v>
      </c>
      <c r="E5" s="65"/>
      <c r="F5" s="65"/>
      <c r="G5" s="65"/>
      <c r="H5" s="65"/>
      <c r="I5" s="66"/>
      <c r="J5" s="66" t="s">
        <v>159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>
      <c r="B9" s="73"/>
      <c r="C9" s="47" t="s">
        <v>191</v>
      </c>
      <c r="J9" s="74"/>
    </row>
    <row r="10" spans="2:10" ht="13">
      <c r="B10" s="73"/>
      <c r="C10" s="75"/>
      <c r="E10" s="76"/>
      <c r="H10" s="77"/>
      <c r="J10" s="74"/>
    </row>
    <row r="11" spans="2:10">
      <c r="B11" s="73"/>
      <c r="J11" s="74"/>
    </row>
    <row r="12" spans="2:10" ht="13">
      <c r="B12" s="73"/>
      <c r="C12" s="75" t="s">
        <v>192</v>
      </c>
      <c r="J12" s="74"/>
    </row>
    <row r="13" spans="2:10" ht="13">
      <c r="B13" s="73"/>
      <c r="C13" s="75" t="s">
        <v>193</v>
      </c>
      <c r="J13" s="74"/>
    </row>
    <row r="14" spans="2:10">
      <c r="B14" s="73"/>
      <c r="J14" s="74"/>
    </row>
    <row r="15" spans="2:10">
      <c r="B15" s="73"/>
      <c r="C15" s="47" t="s">
        <v>160</v>
      </c>
      <c r="J15" s="74"/>
    </row>
    <row r="16" spans="2:10">
      <c r="B16" s="73"/>
      <c r="C16" s="78"/>
      <c r="J16" s="74"/>
    </row>
    <row r="17" spans="2:10" ht="13">
      <c r="B17" s="73"/>
      <c r="C17" s="47" t="s">
        <v>161</v>
      </c>
      <c r="D17" s="76"/>
      <c r="H17" s="79" t="s">
        <v>162</v>
      </c>
      <c r="I17" s="80" t="s">
        <v>163</v>
      </c>
      <c r="J17" s="74"/>
    </row>
    <row r="18" spans="2:10" ht="13">
      <c r="B18" s="73"/>
      <c r="C18" s="75" t="s">
        <v>164</v>
      </c>
      <c r="D18" s="75"/>
      <c r="E18" s="75"/>
      <c r="F18" s="75"/>
      <c r="H18" s="81">
        <v>3</v>
      </c>
      <c r="I18" s="82">
        <v>5711619</v>
      </c>
      <c r="J18" s="74"/>
    </row>
    <row r="19" spans="2:10">
      <c r="B19" s="73"/>
      <c r="C19" s="47" t="s">
        <v>165</v>
      </c>
      <c r="H19" s="83">
        <v>0</v>
      </c>
      <c r="I19" s="84">
        <v>0</v>
      </c>
      <c r="J19" s="74"/>
    </row>
    <row r="20" spans="2:10">
      <c r="B20" s="73"/>
      <c r="C20" s="47" t="s">
        <v>166</v>
      </c>
      <c r="H20" s="83">
        <v>0</v>
      </c>
      <c r="I20" s="84">
        <v>0</v>
      </c>
      <c r="J20" s="74"/>
    </row>
    <row r="21" spans="2:10">
      <c r="B21" s="73"/>
      <c r="C21" s="47" t="s">
        <v>167</v>
      </c>
      <c r="H21" s="83">
        <v>3</v>
      </c>
      <c r="I21" s="84">
        <v>5711619</v>
      </c>
      <c r="J21" s="74"/>
    </row>
    <row r="22" spans="2:10">
      <c r="B22" s="73"/>
      <c r="C22" s="47" t="s">
        <v>168</v>
      </c>
      <c r="H22" s="83">
        <v>0</v>
      </c>
      <c r="I22" s="84">
        <v>0</v>
      </c>
      <c r="J22" s="74"/>
    </row>
    <row r="23" spans="2:10">
      <c r="B23" s="73"/>
      <c r="C23" s="47" t="s">
        <v>169</v>
      </c>
      <c r="H23" s="83">
        <v>0</v>
      </c>
      <c r="I23" s="84">
        <v>0</v>
      </c>
      <c r="J23" s="74"/>
    </row>
    <row r="24" spans="2:10" ht="13" thickBot="1">
      <c r="B24" s="73"/>
      <c r="C24" s="47" t="s">
        <v>170</v>
      </c>
      <c r="H24" s="85">
        <v>0</v>
      </c>
      <c r="I24" s="86">
        <v>0</v>
      </c>
      <c r="J24" s="74"/>
    </row>
    <row r="25" spans="2:10" ht="13">
      <c r="B25" s="73"/>
      <c r="C25" s="75" t="s">
        <v>171</v>
      </c>
      <c r="D25" s="75"/>
      <c r="E25" s="75"/>
      <c r="F25" s="75"/>
      <c r="H25" s="81">
        <f>H19+H20+H21+H22+H24+H23</f>
        <v>3</v>
      </c>
      <c r="I25" s="82">
        <f>I19+I20+I21+I22+I24+I23</f>
        <v>5711619</v>
      </c>
      <c r="J25" s="74"/>
    </row>
    <row r="26" spans="2:10">
      <c r="B26" s="73"/>
      <c r="C26" s="47" t="s">
        <v>172</v>
      </c>
      <c r="H26" s="83">
        <v>0</v>
      </c>
      <c r="I26" s="84">
        <v>0</v>
      </c>
      <c r="J26" s="74"/>
    </row>
    <row r="27" spans="2:10" ht="13" thickBot="1">
      <c r="B27" s="73"/>
      <c r="C27" s="47" t="s">
        <v>143</v>
      </c>
      <c r="H27" s="85">
        <v>0</v>
      </c>
      <c r="I27" s="86">
        <v>0</v>
      </c>
      <c r="J27" s="74"/>
    </row>
    <row r="28" spans="2:10" ht="13">
      <c r="B28" s="73"/>
      <c r="C28" s="75" t="s">
        <v>173</v>
      </c>
      <c r="D28" s="75"/>
      <c r="E28" s="75"/>
      <c r="F28" s="75"/>
      <c r="H28" s="81">
        <f>H26+H27</f>
        <v>0</v>
      </c>
      <c r="I28" s="82">
        <f>I26+I27</f>
        <v>0</v>
      </c>
      <c r="J28" s="74"/>
    </row>
    <row r="29" spans="2:10" ht="13.5" thickBot="1">
      <c r="B29" s="73"/>
      <c r="C29" s="47" t="s">
        <v>174</v>
      </c>
      <c r="D29" s="75"/>
      <c r="E29" s="75"/>
      <c r="F29" s="75"/>
      <c r="H29" s="85">
        <v>0</v>
      </c>
      <c r="I29" s="86">
        <v>0</v>
      </c>
      <c r="J29" s="74"/>
    </row>
    <row r="30" spans="2:10" ht="13">
      <c r="B30" s="73"/>
      <c r="C30" s="75" t="s">
        <v>175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>
      <c r="B31" s="73"/>
      <c r="C31" s="75"/>
      <c r="D31" s="75"/>
      <c r="E31" s="75"/>
      <c r="F31" s="75"/>
      <c r="H31" s="87"/>
      <c r="I31" s="82"/>
      <c r="J31" s="74"/>
    </row>
    <row r="32" spans="2:10" ht="13.5" thickBot="1">
      <c r="B32" s="73"/>
      <c r="C32" s="75" t="s">
        <v>176</v>
      </c>
      <c r="D32" s="75"/>
      <c r="H32" s="88">
        <f>H25+H28+H30</f>
        <v>3</v>
      </c>
      <c r="I32" s="89">
        <f>I25+I28+I30</f>
        <v>5711619</v>
      </c>
      <c r="J32" s="74"/>
    </row>
    <row r="33" spans="2:10" ht="13.5" thickTop="1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>
      <c r="B34" s="73"/>
      <c r="G34" s="90"/>
      <c r="H34" s="90"/>
      <c r="I34" s="90"/>
      <c r="J34" s="74"/>
    </row>
    <row r="35" spans="2:10">
      <c r="B35" s="73"/>
      <c r="G35" s="90"/>
      <c r="H35" s="90"/>
      <c r="I35" s="90"/>
      <c r="J35" s="74"/>
    </row>
    <row r="36" spans="2:10" ht="13">
      <c r="B36" s="73"/>
      <c r="C36" s="75"/>
      <c r="G36" s="90"/>
      <c r="H36" s="90"/>
      <c r="I36" s="90"/>
      <c r="J36" s="74"/>
    </row>
    <row r="37" spans="2:10" ht="13.5" thickBot="1">
      <c r="B37" s="73"/>
      <c r="C37" s="91" t="s">
        <v>177</v>
      </c>
      <c r="D37" s="92"/>
      <c r="H37" s="91" t="s">
        <v>178</v>
      </c>
      <c r="I37" s="92"/>
      <c r="J37" s="74"/>
    </row>
    <row r="38" spans="2:10" ht="13">
      <c r="B38" s="73"/>
      <c r="C38" s="75" t="s">
        <v>179</v>
      </c>
      <c r="D38" s="90"/>
      <c r="H38" s="93" t="s">
        <v>180</v>
      </c>
      <c r="I38" s="90"/>
      <c r="J38" s="74"/>
    </row>
    <row r="39" spans="2:10" ht="13">
      <c r="B39" s="73"/>
      <c r="C39" s="75" t="s">
        <v>181</v>
      </c>
      <c r="H39" s="75" t="s">
        <v>182</v>
      </c>
      <c r="I39" s="90"/>
      <c r="J39" s="74"/>
    </row>
    <row r="40" spans="2:10">
      <c r="B40" s="73"/>
      <c r="G40" s="90"/>
      <c r="H40" s="90"/>
      <c r="I40" s="90"/>
      <c r="J40" s="74"/>
    </row>
    <row r="41" spans="2:10" ht="12.75" customHeight="1">
      <c r="B41" s="73"/>
      <c r="C41" s="94" t="s">
        <v>183</v>
      </c>
      <c r="D41" s="94"/>
      <c r="E41" s="94"/>
      <c r="F41" s="94"/>
      <c r="G41" s="94"/>
      <c r="H41" s="94"/>
      <c r="I41" s="94"/>
      <c r="J41" s="74"/>
    </row>
    <row r="42" spans="2:10" ht="18.75" customHeight="1" thickBot="1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0.5" defaultRowHeight="12.5"/>
  <cols>
    <col min="1" max="1" width="4.08203125" style="47" customWidth="1"/>
    <col min="2" max="2" width="10.5" style="47"/>
    <col min="3" max="3" width="11.75" style="47" customWidth="1"/>
    <col min="4" max="4" width="20.1640625" style="47" customWidth="1"/>
    <col min="5" max="8" width="10.5" style="47"/>
    <col min="9" max="9" width="22.75" style="47" customWidth="1"/>
    <col min="10" max="10" width="11.5" style="47" customWidth="1"/>
    <col min="11" max="11" width="1.6640625" style="47" customWidth="1"/>
    <col min="12" max="16384" width="10.5" style="47"/>
  </cols>
  <sheetData>
    <row r="1" spans="2:10" ht="18" customHeight="1" thickBot="1"/>
    <row r="2" spans="2:10" ht="19.5" customHeight="1">
      <c r="B2" s="48"/>
      <c r="C2" s="49"/>
      <c r="D2" s="50" t="s">
        <v>184</v>
      </c>
      <c r="E2" s="51"/>
      <c r="F2" s="51"/>
      <c r="G2" s="51"/>
      <c r="H2" s="51"/>
      <c r="I2" s="52"/>
      <c r="J2" s="53" t="s">
        <v>157</v>
      </c>
    </row>
    <row r="3" spans="2:10" ht="15.75" customHeight="1" thickBot="1">
      <c r="B3" s="54"/>
      <c r="C3" s="55"/>
      <c r="D3" s="56"/>
      <c r="E3" s="57"/>
      <c r="F3" s="57"/>
      <c r="G3" s="57"/>
      <c r="H3" s="57"/>
      <c r="I3" s="58"/>
      <c r="J3" s="59"/>
    </row>
    <row r="4" spans="2:10" ht="13">
      <c r="B4" s="54"/>
      <c r="C4" s="55"/>
      <c r="E4" s="61"/>
      <c r="F4" s="61"/>
      <c r="G4" s="61"/>
      <c r="H4" s="61"/>
      <c r="I4" s="62"/>
      <c r="J4" s="63"/>
    </row>
    <row r="5" spans="2:10" ht="13">
      <c r="B5" s="54"/>
      <c r="C5" s="55"/>
      <c r="D5" s="98" t="s">
        <v>185</v>
      </c>
      <c r="E5" s="99"/>
      <c r="F5" s="99"/>
      <c r="G5" s="99"/>
      <c r="H5" s="99"/>
      <c r="I5" s="100"/>
      <c r="J5" s="66" t="s">
        <v>186</v>
      </c>
    </row>
    <row r="6" spans="2:10" ht="13.5" thickBot="1">
      <c r="B6" s="67"/>
      <c r="C6" s="68"/>
      <c r="D6" s="69"/>
      <c r="E6" s="70"/>
      <c r="F6" s="70"/>
      <c r="G6" s="70"/>
      <c r="H6" s="70"/>
      <c r="I6" s="71"/>
      <c r="J6" s="72"/>
    </row>
    <row r="7" spans="2:10">
      <c r="B7" s="73"/>
      <c r="J7" s="74"/>
    </row>
    <row r="8" spans="2:10">
      <c r="B8" s="73"/>
      <c r="J8" s="74"/>
    </row>
    <row r="9" spans="2:10">
      <c r="B9" s="73"/>
      <c r="C9" s="47" t="str">
        <f ca="1">+CONCATENATE("Santiago de Cali, ",TEXT(TODAY(),"MMMM DD YYYY"))</f>
        <v>Santiago de Cali, marzo 13 2025</v>
      </c>
      <c r="D9" s="77"/>
      <c r="E9" s="76"/>
      <c r="J9" s="74"/>
    </row>
    <row r="10" spans="2:10" ht="13">
      <c r="B10" s="73"/>
      <c r="C10" s="75"/>
      <c r="J10" s="74"/>
    </row>
    <row r="11" spans="2:10" ht="13">
      <c r="B11" s="73"/>
      <c r="C11" s="75" t="str">
        <f>+'FOR-CSA-018'!C12</f>
        <v>Señores : ESE HOSPITAL SAN JERONIMO DE MONTERIA</v>
      </c>
      <c r="J11" s="74"/>
    </row>
    <row r="12" spans="2:10" ht="13">
      <c r="B12" s="73"/>
      <c r="C12" s="75" t="str">
        <f>+'FOR-CSA-018'!C13</f>
        <v>NIT: 891079999</v>
      </c>
      <c r="J12" s="74"/>
    </row>
    <row r="13" spans="2:10">
      <c r="B13" s="73"/>
      <c r="J13" s="74"/>
    </row>
    <row r="14" spans="2:10">
      <c r="B14" s="73"/>
      <c r="C14" s="47" t="s">
        <v>187</v>
      </c>
      <c r="J14" s="74"/>
    </row>
    <row r="15" spans="2:10">
      <c r="B15" s="73"/>
      <c r="C15" s="78"/>
      <c r="J15" s="74"/>
    </row>
    <row r="16" spans="2:10" ht="13">
      <c r="B16" s="73"/>
      <c r="C16" s="101"/>
      <c r="D16" s="76"/>
      <c r="H16" s="102" t="s">
        <v>162</v>
      </c>
      <c r="I16" s="102" t="s">
        <v>163</v>
      </c>
      <c r="J16" s="74"/>
    </row>
    <row r="17" spans="2:10" ht="13">
      <c r="B17" s="73"/>
      <c r="C17" s="75" t="s">
        <v>161</v>
      </c>
      <c r="D17" s="75"/>
      <c r="E17" s="75"/>
      <c r="F17" s="75"/>
      <c r="H17" s="103">
        <f>+SUM(H18:H23)</f>
        <v>3</v>
      </c>
      <c r="I17" s="104">
        <f>+SUM(I18:I23)</f>
        <v>5711619</v>
      </c>
      <c r="J17" s="74"/>
    </row>
    <row r="18" spans="2:10">
      <c r="B18" s="73"/>
      <c r="C18" s="47" t="s">
        <v>165</v>
      </c>
      <c r="H18" s="105">
        <f>+'FOR-CSA-018'!H19</f>
        <v>0</v>
      </c>
      <c r="I18" s="106">
        <f>+'FOR-CSA-018'!I19</f>
        <v>0</v>
      </c>
      <c r="J18" s="74"/>
    </row>
    <row r="19" spans="2:10">
      <c r="B19" s="73"/>
      <c r="C19" s="47" t="s">
        <v>166</v>
      </c>
      <c r="H19" s="105">
        <f>+'FOR-CSA-018'!H20</f>
        <v>0</v>
      </c>
      <c r="I19" s="106">
        <f>+'FOR-CSA-018'!I20</f>
        <v>0</v>
      </c>
      <c r="J19" s="74"/>
    </row>
    <row r="20" spans="2:10">
      <c r="B20" s="73"/>
      <c r="C20" s="47" t="s">
        <v>167</v>
      </c>
      <c r="H20" s="105">
        <f>+'FOR-CSA-018'!H21</f>
        <v>3</v>
      </c>
      <c r="I20" s="106">
        <f>+'FOR-CSA-018'!I21</f>
        <v>5711619</v>
      </c>
      <c r="J20" s="74"/>
    </row>
    <row r="21" spans="2:10">
      <c r="B21" s="73"/>
      <c r="C21" s="47" t="s">
        <v>168</v>
      </c>
      <c r="H21" s="105">
        <f>+'FOR-CSA-018'!H22</f>
        <v>0</v>
      </c>
      <c r="I21" s="106">
        <f>+'FOR-CSA-018'!I22</f>
        <v>0</v>
      </c>
      <c r="J21" s="74"/>
    </row>
    <row r="22" spans="2:10">
      <c r="B22" s="73"/>
      <c r="C22" s="47" t="s">
        <v>169</v>
      </c>
      <c r="H22" s="105">
        <f>+'FOR-CSA-018'!H23</f>
        <v>0</v>
      </c>
      <c r="I22" s="106">
        <f>+'FOR-CSA-018'!I23</f>
        <v>0</v>
      </c>
      <c r="J22" s="74"/>
    </row>
    <row r="23" spans="2:10">
      <c r="B23" s="73"/>
      <c r="C23" s="47" t="s">
        <v>188</v>
      </c>
      <c r="H23" s="105">
        <f>+'FOR-CSA-018'!H24</f>
        <v>0</v>
      </c>
      <c r="I23" s="106">
        <f>+'FOR-CSA-018'!I24</f>
        <v>0</v>
      </c>
      <c r="J23" s="74"/>
    </row>
    <row r="24" spans="2:10" ht="13">
      <c r="B24" s="73"/>
      <c r="C24" s="75" t="s">
        <v>189</v>
      </c>
      <c r="D24" s="75"/>
      <c r="E24" s="75"/>
      <c r="F24" s="75"/>
      <c r="H24" s="103">
        <f>SUM(H18:H23)</f>
        <v>3</v>
      </c>
      <c r="I24" s="104">
        <f>+SUBTOTAL(9,I18:I23)</f>
        <v>5711619</v>
      </c>
      <c r="J24" s="74"/>
    </row>
    <row r="25" spans="2:10" ht="13.5" thickBot="1">
      <c r="B25" s="73"/>
      <c r="C25" s="75"/>
      <c r="D25" s="75"/>
      <c r="H25" s="107"/>
      <c r="I25" s="108"/>
      <c r="J25" s="74"/>
    </row>
    <row r="26" spans="2:10" ht="13.5" thickTop="1">
      <c r="B26" s="73"/>
      <c r="C26" s="75"/>
      <c r="D26" s="75"/>
      <c r="H26" s="90"/>
      <c r="I26" s="84"/>
      <c r="J26" s="74"/>
    </row>
    <row r="27" spans="2:10" ht="13">
      <c r="B27" s="73"/>
      <c r="C27" s="75"/>
      <c r="D27" s="75"/>
      <c r="H27" s="90"/>
      <c r="I27" s="84"/>
      <c r="J27" s="74"/>
    </row>
    <row r="28" spans="2:10" ht="13">
      <c r="B28" s="73"/>
      <c r="C28" s="75"/>
      <c r="D28" s="75"/>
      <c r="H28" s="90"/>
      <c r="I28" s="84"/>
      <c r="J28" s="74"/>
    </row>
    <row r="29" spans="2:10">
      <c r="B29" s="73"/>
      <c r="G29" s="90"/>
      <c r="H29" s="90"/>
      <c r="I29" s="90"/>
      <c r="J29" s="74"/>
    </row>
    <row r="30" spans="2:10" ht="13.5" thickBot="1">
      <c r="B30" s="73"/>
      <c r="C30" s="91" t="str">
        <f>+'FOR-CSA-018'!C37</f>
        <v>Nombre</v>
      </c>
      <c r="D30" s="91"/>
      <c r="G30" s="91" t="s">
        <v>178</v>
      </c>
      <c r="H30" s="92"/>
      <c r="I30" s="90"/>
      <c r="J30" s="74"/>
    </row>
    <row r="31" spans="2:10" ht="13">
      <c r="B31" s="73"/>
      <c r="C31" s="93" t="str">
        <f>+'FOR-CSA-018'!C38</f>
        <v>Cargo</v>
      </c>
      <c r="D31" s="93"/>
      <c r="G31" s="93" t="s">
        <v>190</v>
      </c>
      <c r="H31" s="90"/>
      <c r="I31" s="90"/>
      <c r="J31" s="74"/>
    </row>
    <row r="32" spans="2:10" ht="18.75" customHeight="1" thickBot="1">
      <c r="B32" s="95"/>
      <c r="C32" s="96"/>
      <c r="D32" s="96"/>
      <c r="E32" s="96"/>
      <c r="F32" s="96"/>
      <c r="G32" s="92"/>
      <c r="H32" s="92"/>
      <c r="I32" s="92"/>
      <c r="J32" s="9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CARTERA CONFENALCO VALLE_1</vt:lpstr>
      <vt:lpstr>Hoja1</vt:lpstr>
      <vt:lpstr>CARTERA</vt:lpstr>
      <vt:lpstr>Hoja2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2025-03-03T14:12:22Z</dcterms:created>
  <dcterms:modified xsi:type="dcterms:W3CDTF">2025-03-13T21:39:02Z</dcterms:modified>
</cp:coreProperties>
</file>