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701459_HOSP SAN JUAN BAUTISTA (CHAPARRAL)\"/>
    </mc:Choice>
  </mc:AlternateContent>
  <bookViews>
    <workbookView xWindow="0" yWindow="0" windowWidth="20490" windowHeight="8030" activeTab="2"/>
  </bookViews>
  <sheets>
    <sheet name="COMFENALCO VALLE" sheetId="1" r:id="rId1"/>
    <sheet name="Hoja4" sheetId="5" r:id="rId2"/>
    <sheet name="Hoja1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50" r:id="rId9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31" i="4" l="1"/>
  <c r="C30" i="4"/>
  <c r="I23" i="4"/>
  <c r="H23" i="4"/>
  <c r="I22" i="4"/>
  <c r="H22" i="4"/>
  <c r="I21" i="4"/>
  <c r="H21" i="4"/>
  <c r="I20" i="4"/>
  <c r="H20" i="4"/>
  <c r="I19" i="4"/>
  <c r="H19" i="4"/>
  <c r="I18" i="4"/>
  <c r="H18" i="4"/>
  <c r="C9" i="4"/>
  <c r="I30" i="3"/>
  <c r="H30" i="3"/>
  <c r="I28" i="3"/>
  <c r="H28" i="3"/>
  <c r="I25" i="3"/>
  <c r="I32" i="3" s="1"/>
  <c r="I33" i="3" s="1"/>
  <c r="H25" i="3"/>
  <c r="H32" i="3" s="1"/>
  <c r="H33" i="3" s="1"/>
  <c r="C12" i="4"/>
  <c r="C11" i="4"/>
  <c r="AL1" i="2"/>
  <c r="AK1" i="2"/>
  <c r="AJ1" i="2"/>
  <c r="AI1" i="2"/>
  <c r="AH1" i="2"/>
  <c r="AG1" i="2"/>
  <c r="AF1" i="2"/>
  <c r="AE1" i="2"/>
  <c r="AD1" i="2"/>
  <c r="AC1" i="2"/>
  <c r="V1" i="2"/>
  <c r="M1" i="2"/>
  <c r="K1" i="2"/>
  <c r="J1" i="2"/>
  <c r="I17" i="4" l="1"/>
  <c r="H17" i="4"/>
  <c r="H24" i="4"/>
  <c r="I24" i="4"/>
  <c r="G7" i="1"/>
</calcChain>
</file>

<file path=xl/sharedStrings.xml><?xml version="1.0" encoding="utf-8"?>
<sst xmlns="http://schemas.openxmlformats.org/spreadsheetml/2006/main" count="129" uniqueCount="109">
  <si>
    <t>Prefijo</t>
  </si>
  <si>
    <t>Fch. Fac.</t>
  </si>
  <si>
    <t>Fch. Rad.</t>
  </si>
  <si>
    <t>Fch. Ven.</t>
  </si>
  <si>
    <t>Saldo Actual</t>
  </si>
  <si>
    <t>COMFENALCO VALLE</t>
  </si>
  <si>
    <t>FE</t>
  </si>
  <si>
    <t>Factura</t>
  </si>
  <si>
    <t>Valor Factura</t>
  </si>
  <si>
    <t>/  /</t>
  </si>
  <si>
    <t>NIT IPS</t>
  </si>
  <si>
    <t>Nombre IPS</t>
  </si>
  <si>
    <t>Prefijo Factura</t>
  </si>
  <si>
    <t>Numero Factura</t>
  </si>
  <si>
    <t>FACT</t>
  </si>
  <si>
    <t>LLAVE</t>
  </si>
  <si>
    <t>Edad de la cartera</t>
  </si>
  <si>
    <t>IPS Fecha factura</t>
  </si>
  <si>
    <t>IPS Fecha radicado</t>
  </si>
  <si>
    <t>IPS Valor Factura</t>
  </si>
  <si>
    <t>IPS Saldo Factura</t>
  </si>
  <si>
    <t>ESTADO EPS 13-03-2025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</si>
  <si>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</si>
  <si>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</si>
  <si>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</si>
  <si>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</si>
  <si>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</si>
  <si>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</si>
  <si>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</si>
  <si>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</si>
  <si>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</si>
  <si>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</si>
  <si>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</si>
  <si>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</si>
  <si>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</si>
  <si>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</si>
  <si>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</si>
  <si>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</si>
  <si>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</si>
  <si>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</si>
  <si>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</si>
  <si>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</si>
  <si>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</si>
  <si>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</si>
  <si>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</si>
  <si>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</si>
  <si>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</si>
  <si>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</si>
  <si>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</si>
  <si>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</si>
  <si>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</si>
  <si>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</si>
  <si>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</si>
  <si>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</si>
  <si>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HOSP SAN JUAN BAUTISTA (CHAPARRAL)</t>
  </si>
  <si>
    <t>FE3085695</t>
  </si>
  <si>
    <t>890701459_FE3085695</t>
  </si>
  <si>
    <t>Factura devuelta</t>
  </si>
  <si>
    <t>Devuelta</t>
  </si>
  <si>
    <t>181-360</t>
  </si>
  <si>
    <t>AUT: SE REALIZA DEVOLUCIÓN DE FACTURA, LA AUTORIZACIÓN 122300150347 ESTÁ GENERADA PARA OTRO PRESTADOR NIT 900127211 - E.S.E. CENTRO HOSPITAL SAN JUAN BAUTISTA-TIMINANGO, NARIÑO. FAVOR COMUNICARSE CON EL ÁREA ENCARGADA, SOLICITARLA A LA capautorizaciones@epsdelagente.com.co</t>
  </si>
  <si>
    <t>AUTORIZACION</t>
  </si>
  <si>
    <t>Urgencias</t>
  </si>
  <si>
    <t>FE3191150</t>
  </si>
  <si>
    <t>890701459_FE3191150</t>
  </si>
  <si>
    <t>Factura no radicada</t>
  </si>
  <si>
    <t>No radicada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</si>
  <si>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</si>
  <si>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</si>
  <si>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</si>
  <si>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</si>
  <si>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</si>
  <si>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</si>
  <si>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</si>
  <si>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</si>
  <si>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</si>
  <si>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</si>
  <si>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</si>
  <si>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</si>
  <si>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</si>
  <si>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</si>
  <si>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</si>
  <si>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</si>
  <si>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</si>
  <si>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</si>
  <si>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</si>
  <si>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</si>
  <si>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</si>
  <si>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</si>
  <si>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</si>
  <si>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</si>
  <si>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</si>
  <si>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</si>
  <si>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</si>
  <si>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</si>
  <si>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</si>
  <si>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</si>
  <si>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</si>
  <si>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</si>
  <si>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</si>
  <si>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</si>
  <si>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</si>
  <si>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marzo 13 2025</t>
  </si>
  <si>
    <t>Señores : HOSP SAN JUAN BAUTISTA (CHAPARRAL)</t>
  </si>
  <si>
    <t>NIT: 890701459</t>
  </si>
  <si>
    <t>Cuenta de LLAVE</t>
  </si>
  <si>
    <t>Suma de IPS Saldo Factura</t>
  </si>
  <si>
    <t>Etiquetas de fila</t>
  </si>
  <si>
    <t>Total general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</si>
</sst>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&quot;$&quot;\ #,##0"/>
    <numFmt numFmtId="166" formatCode="_-&quot;€&quot;\ * #,##0_-;\-&quot;€&quot;\ * #,##0_-;_-&quot;€&quot;\ * &quot;-&quot;??_-;_-@_-"/>
    <numFmt numFmtId="167" formatCode="[$-240A]d&quot; de &quot;mmmm&quot; de &quot;yyyy;@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26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b/>
      <sz val="14"/>
      <color theme="1"/>
      <name val="Aptos Narrow"/>
      <family val="2"/>
      <scheme val="minor"/>
    </font>
    <font>
      <b/>
      <sz val="18"/>
      <color theme="1"/>
      <name val="Aptos Narrow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0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6">
    <xf numFmtId="0" fontId="0" fillId="0" borderId="0"/>
    <xf numFmtId="44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9">
    <xf numFmtId="0" fontId="0" fillId="0" borderId="0" xfId="0"/>
    <xf numFmtId="164" fontId="0" fillId="0" borderId="0" xfId="1" applyNumberFormat="1" applyFont="1"/>
    <xf numFmtId="0" fontId="18" fillId="33" borderId="10" xfId="0" applyFont="1" applyFill="1" applyBorder="1" applyAlignment="1">
      <alignment horizontal="center"/>
    </xf>
    <xf numFmtId="164" fontId="18" fillId="33" borderId="10" xfId="1" applyNumberFormat="1" applyFont="1" applyFill="1" applyBorder="1" applyAlignment="1">
      <alignment horizontal="center"/>
    </xf>
    <xf numFmtId="14" fontId="0" fillId="0" borderId="0" xfId="0" applyNumberFormat="1"/>
    <xf numFmtId="164" fontId="18" fillId="34" borderId="14" xfId="0" applyNumberFormat="1" applyFont="1" applyFill="1" applyBorder="1"/>
    <xf numFmtId="0" fontId="0" fillId="0" borderId="10" xfId="0" applyBorder="1" applyAlignment="1">
      <alignment horizontal="center"/>
    </xf>
    <xf numFmtId="14" fontId="0" fillId="0" borderId="10" xfId="0" applyNumberFormat="1" applyBorder="1" applyAlignment="1">
      <alignment horizontal="center"/>
    </xf>
    <xf numFmtId="164" fontId="0" fillId="0" borderId="10" xfId="1" applyNumberFormat="1" applyFont="1" applyBorder="1" applyAlignment="1">
      <alignment horizontal="center"/>
    </xf>
    <xf numFmtId="0" fontId="19" fillId="34" borderId="11" xfId="0" applyFont="1" applyFill="1" applyBorder="1" applyAlignment="1">
      <alignment horizontal="center"/>
    </xf>
    <xf numFmtId="0" fontId="19" fillId="34" borderId="12" xfId="0" applyFont="1" applyFill="1" applyBorder="1" applyAlignment="1">
      <alignment horizontal="center"/>
    </xf>
    <xf numFmtId="0" fontId="19" fillId="34" borderId="13" xfId="0" applyFont="1" applyFill="1" applyBorder="1" applyAlignment="1">
      <alignment horizontal="center"/>
    </xf>
    <xf numFmtId="0" fontId="20" fillId="0" borderId="10" xfId="0" applyFont="1" applyBorder="1" applyAlignment="1">
      <alignment horizontal="center" vertical="center" wrapText="1"/>
    </xf>
    <xf numFmtId="2" fontId="20" fillId="0" borderId="10" xfId="0" applyNumberFormat="1" applyFont="1" applyBorder="1" applyAlignment="1">
      <alignment horizontal="center" vertical="center" wrapText="1"/>
    </xf>
    <xf numFmtId="0" fontId="20" fillId="36" borderId="10" xfId="0" applyFont="1" applyFill="1" applyBorder="1" applyAlignment="1">
      <alignment horizontal="center" vertical="center" wrapText="1"/>
    </xf>
    <xf numFmtId="165" fontId="20" fillId="36" borderId="10" xfId="1" applyNumberFormat="1" applyFont="1" applyFill="1" applyBorder="1" applyAlignment="1">
      <alignment horizontal="center" vertical="center" wrapText="1"/>
    </xf>
    <xf numFmtId="0" fontId="20" fillId="36" borderId="10" xfId="0" applyNumberFormat="1" applyFont="1" applyFill="1" applyBorder="1" applyAlignment="1">
      <alignment horizontal="center" vertical="center" wrapText="1"/>
    </xf>
    <xf numFmtId="0" fontId="20" fillId="37" borderId="10" xfId="0" applyFont="1" applyFill="1" applyBorder="1" applyAlignment="1">
      <alignment horizontal="center" vertical="center" wrapText="1"/>
    </xf>
    <xf numFmtId="0" fontId="20" fillId="34" borderId="10" xfId="0" applyFont="1" applyFill="1" applyBorder="1" applyAlignment="1">
      <alignment horizontal="center" vertical="center" wrapText="1"/>
    </xf>
    <xf numFmtId="166" fontId="20" fillId="35" borderId="10" xfId="1" applyNumberFormat="1" applyFont="1" applyFill="1" applyBorder="1" applyAlignment="1">
      <alignment horizontal="center" vertical="center" wrapText="1"/>
    </xf>
    <xf numFmtId="0" fontId="20" fillId="38" borderId="10" xfId="0" applyFont="1" applyFill="1" applyBorder="1" applyAlignment="1">
      <alignment horizontal="center" vertical="center" wrapText="1"/>
    </xf>
    <xf numFmtId="0" fontId="21" fillId="0" borderId="10" xfId="0" applyFont="1" applyBorder="1" applyAlignment="1"/>
    <xf numFmtId="0" fontId="21" fillId="0" borderId="10" xfId="0" applyFont="1" applyBorder="1" applyAlignment="1">
      <alignment vertical="center"/>
    </xf>
    <xf numFmtId="1" fontId="21" fillId="0" borderId="10" xfId="0" applyNumberFormat="1" applyFont="1" applyBorder="1" applyAlignment="1">
      <alignment vertical="center"/>
    </xf>
    <xf numFmtId="14" fontId="21" fillId="0" borderId="10" xfId="0" applyNumberFormat="1" applyFont="1" applyBorder="1" applyAlignment="1">
      <alignment vertical="center"/>
    </xf>
    <xf numFmtId="164" fontId="21" fillId="0" borderId="10" xfId="1" applyNumberFormat="1" applyFont="1" applyBorder="1" applyAlignment="1">
      <alignment vertical="center"/>
    </xf>
    <xf numFmtId="165" fontId="21" fillId="0" borderId="10" xfId="1" applyNumberFormat="1" applyFont="1" applyBorder="1" applyAlignment="1">
      <alignment vertical="center"/>
    </xf>
    <xf numFmtId="0" fontId="21" fillId="0" borderId="10" xfId="1" applyNumberFormat="1" applyFont="1" applyBorder="1" applyAlignment="1">
      <alignment vertical="center"/>
    </xf>
    <xf numFmtId="16" fontId="21" fillId="0" borderId="0" xfId="0" applyNumberFormat="1" applyFont="1"/>
    <xf numFmtId="0" fontId="21" fillId="0" borderId="0" xfId="0" applyFont="1"/>
    <xf numFmtId="2" fontId="21" fillId="0" borderId="0" xfId="0" applyNumberFormat="1" applyFont="1"/>
    <xf numFmtId="165" fontId="21" fillId="0" borderId="0" xfId="1" applyNumberFormat="1" applyFont="1"/>
    <xf numFmtId="165" fontId="21" fillId="0" borderId="0" xfId="0" applyNumberFormat="1" applyFont="1"/>
    <xf numFmtId="0" fontId="21" fillId="0" borderId="0" xfId="0" applyNumberFormat="1" applyFont="1"/>
    <xf numFmtId="0" fontId="23" fillId="0" borderId="0" xfId="43" applyFont="1"/>
    <xf numFmtId="0" fontId="23" fillId="0" borderId="15" xfId="43" applyFont="1" applyBorder="1" applyAlignment="1">
      <alignment horizontal="centerContinuous"/>
    </xf>
    <xf numFmtId="0" fontId="23" fillId="0" borderId="16" xfId="43" applyFont="1" applyBorder="1" applyAlignment="1">
      <alignment horizontal="centerContinuous"/>
    </xf>
    <xf numFmtId="0" fontId="24" fillId="0" borderId="15" xfId="43" applyFont="1" applyBorder="1" applyAlignment="1">
      <alignment horizontal="center" vertical="center"/>
    </xf>
    <xf numFmtId="0" fontId="24" fillId="0" borderId="17" xfId="43" applyFont="1" applyBorder="1" applyAlignment="1">
      <alignment horizontal="center" vertical="center"/>
    </xf>
    <xf numFmtId="0" fontId="24" fillId="0" borderId="16" xfId="43" applyFont="1" applyBorder="1" applyAlignment="1">
      <alignment horizontal="center" vertical="center"/>
    </xf>
    <xf numFmtId="0" fontId="24" fillId="0" borderId="18" xfId="43" applyFont="1" applyBorder="1" applyAlignment="1">
      <alignment horizontal="center" vertical="center"/>
    </xf>
    <xf numFmtId="0" fontId="23" fillId="0" borderId="19" xfId="43" applyFont="1" applyBorder="1" applyAlignment="1">
      <alignment horizontal="centerContinuous"/>
    </xf>
    <xf numFmtId="0" fontId="23" fillId="0" borderId="20" xfId="43" applyFont="1" applyBorder="1" applyAlignment="1">
      <alignment horizontal="centerContinuous"/>
    </xf>
    <xf numFmtId="0" fontId="24" fillId="0" borderId="21" xfId="43" applyFont="1" applyBorder="1" applyAlignment="1">
      <alignment horizontal="center" vertical="center"/>
    </xf>
    <xf numFmtId="0" fontId="24" fillId="0" borderId="22" xfId="43" applyFont="1" applyBorder="1" applyAlignment="1">
      <alignment horizontal="center" vertical="center"/>
    </xf>
    <xf numFmtId="0" fontId="24" fillId="0" borderId="23" xfId="43" applyFont="1" applyBorder="1" applyAlignment="1">
      <alignment horizontal="center" vertical="center"/>
    </xf>
    <xf numFmtId="0" fontId="24" fillId="0" borderId="14" xfId="43" applyFont="1" applyBorder="1" applyAlignment="1">
      <alignment horizontal="center" vertical="center"/>
    </xf>
    <xf numFmtId="0" fontId="24" fillId="0" borderId="15" xfId="43" applyFont="1" applyBorder="1" applyAlignment="1">
      <alignment horizontal="centerContinuous" vertical="center"/>
    </xf>
    <xf numFmtId="0" fontId="24" fillId="0" borderId="17" xfId="43" applyFont="1" applyBorder="1" applyAlignment="1">
      <alignment horizontal="centerContinuous" vertical="center"/>
    </xf>
    <xf numFmtId="0" fontId="24" fillId="0" borderId="16" xfId="43" applyFont="1" applyBorder="1" applyAlignment="1">
      <alignment horizontal="centerContinuous" vertical="center"/>
    </xf>
    <xf numFmtId="0" fontId="24" fillId="0" borderId="18" xfId="43" applyFont="1" applyBorder="1" applyAlignment="1">
      <alignment horizontal="centerContinuous" vertical="center"/>
    </xf>
    <xf numFmtId="0" fontId="24" fillId="0" borderId="19" xfId="43" applyFont="1" applyBorder="1" applyAlignment="1">
      <alignment horizontal="centerContinuous" vertical="center"/>
    </xf>
    <xf numFmtId="0" fontId="24" fillId="0" borderId="0" xfId="43" applyFont="1" applyAlignment="1">
      <alignment horizontal="centerContinuous" vertical="center"/>
    </xf>
    <xf numFmtId="0" fontId="24" fillId="0" borderId="24" xfId="43" applyFont="1" applyBorder="1" applyAlignment="1">
      <alignment horizontal="centerContinuous" vertical="center"/>
    </xf>
    <xf numFmtId="0" fontId="23" fillId="0" borderId="21" xfId="43" applyFont="1" applyBorder="1" applyAlignment="1">
      <alignment horizontal="centerContinuous"/>
    </xf>
    <xf numFmtId="0" fontId="23" fillId="0" borderId="23" xfId="43" applyFont="1" applyBorder="1" applyAlignment="1">
      <alignment horizontal="centerContinuous"/>
    </xf>
    <xf numFmtId="0" fontId="24" fillId="0" borderId="21" xfId="43" applyFont="1" applyBorder="1" applyAlignment="1">
      <alignment horizontal="centerContinuous" vertical="center"/>
    </xf>
    <xf numFmtId="0" fontId="24" fillId="0" borderId="22" xfId="43" applyFont="1" applyBorder="1" applyAlignment="1">
      <alignment horizontal="centerContinuous" vertical="center"/>
    </xf>
    <xf numFmtId="0" fontId="24" fillId="0" borderId="23" xfId="43" applyFont="1" applyBorder="1" applyAlignment="1">
      <alignment horizontal="centerContinuous" vertical="center"/>
    </xf>
    <xf numFmtId="0" fontId="24" fillId="0" borderId="14" xfId="43" applyFont="1" applyBorder="1" applyAlignment="1">
      <alignment horizontal="centerContinuous" vertical="center"/>
    </xf>
    <xf numFmtId="0" fontId="23" fillId="0" borderId="19" xfId="43" applyFont="1" applyBorder="1"/>
    <xf numFmtId="0" fontId="23" fillId="0" borderId="20" xfId="43" applyFont="1" applyBorder="1"/>
    <xf numFmtId="0" fontId="24" fillId="0" borderId="0" xfId="43" applyFont="1"/>
    <xf numFmtId="14" fontId="23" fillId="0" borderId="0" xfId="43" applyNumberFormat="1" applyFont="1"/>
    <xf numFmtId="167" fontId="23" fillId="0" borderId="0" xfId="43" applyNumberFormat="1" applyFont="1"/>
    <xf numFmtId="14" fontId="23" fillId="0" borderId="0" xfId="43" applyNumberFormat="1" applyFont="1" applyAlignment="1">
      <alignment horizontal="left"/>
    </xf>
    <xf numFmtId="1" fontId="24" fillId="0" borderId="0" xfId="44" applyNumberFormat="1" applyFont="1" applyAlignment="1">
      <alignment horizontal="center" vertical="center"/>
    </xf>
    <xf numFmtId="165" fontId="24" fillId="0" borderId="0" xfId="43" applyNumberFormat="1" applyFont="1" applyAlignment="1">
      <alignment horizontal="center" vertical="center"/>
    </xf>
    <xf numFmtId="1" fontId="24" fillId="0" borderId="0" xfId="43" applyNumberFormat="1" applyFont="1" applyAlignment="1">
      <alignment horizontal="center"/>
    </xf>
    <xf numFmtId="168" fontId="24" fillId="0" borderId="0" xfId="43" applyNumberFormat="1" applyFont="1" applyAlignment="1">
      <alignment horizontal="right"/>
    </xf>
    <xf numFmtId="1" fontId="23" fillId="0" borderId="0" xfId="43" applyNumberFormat="1" applyFont="1" applyAlignment="1">
      <alignment horizontal="center"/>
    </xf>
    <xf numFmtId="168" fontId="23" fillId="0" borderId="0" xfId="43" applyNumberFormat="1" applyFont="1" applyAlignment="1">
      <alignment horizontal="right"/>
    </xf>
    <xf numFmtId="1" fontId="23" fillId="0" borderId="22" xfId="43" applyNumberFormat="1" applyFont="1" applyBorder="1" applyAlignment="1">
      <alignment horizontal="center"/>
    </xf>
    <xf numFmtId="168" fontId="23" fillId="0" borderId="22" xfId="43" applyNumberFormat="1" applyFont="1" applyBorder="1" applyAlignment="1">
      <alignment horizontal="right"/>
    </xf>
    <xf numFmtId="0" fontId="23" fillId="0" borderId="0" xfId="43" applyFont="1" applyAlignment="1">
      <alignment horizontal="center"/>
    </xf>
    <xf numFmtId="1" fontId="24" fillId="0" borderId="25" xfId="43" applyNumberFormat="1" applyFont="1" applyBorder="1" applyAlignment="1">
      <alignment horizontal="center"/>
    </xf>
    <xf numFmtId="168" fontId="24" fillId="0" borderId="25" xfId="43" applyNumberFormat="1" applyFont="1" applyBorder="1" applyAlignment="1">
      <alignment horizontal="right"/>
    </xf>
    <xf numFmtId="168" fontId="23" fillId="0" borderId="0" xfId="43" applyNumberFormat="1" applyFont="1"/>
    <xf numFmtId="168" fontId="24" fillId="0" borderId="22" xfId="43" applyNumberFormat="1" applyFont="1" applyBorder="1"/>
    <xf numFmtId="168" fontId="23" fillId="0" borderId="22" xfId="43" applyNumberFormat="1" applyFont="1" applyBorder="1"/>
    <xf numFmtId="168" fontId="24" fillId="0" borderId="0" xfId="43" applyNumberFormat="1" applyFont="1"/>
    <xf numFmtId="0" fontId="25" fillId="0" borderId="0" xfId="43" applyFont="1" applyAlignment="1">
      <alignment horizontal="center" vertical="center" wrapText="1"/>
    </xf>
    <xf numFmtId="0" fontId="23" fillId="0" borderId="21" xfId="43" applyFont="1" applyBorder="1"/>
    <xf numFmtId="0" fontId="23" fillId="0" borderId="22" xfId="43" applyFont="1" applyBorder="1"/>
    <xf numFmtId="0" fontId="23" fillId="0" borderId="23" xfId="43" applyFont="1" applyBorder="1"/>
    <xf numFmtId="0" fontId="24" fillId="0" borderId="19" xfId="43" applyFont="1" applyBorder="1" applyAlignment="1">
      <alignment horizontal="center" vertical="center" wrapText="1"/>
    </xf>
    <xf numFmtId="0" fontId="24" fillId="0" borderId="0" xfId="43" applyFont="1" applyAlignment="1">
      <alignment horizontal="center" vertical="center" wrapText="1"/>
    </xf>
    <xf numFmtId="0" fontId="24" fillId="0" borderId="20" xfId="43" applyFont="1" applyBorder="1" applyAlignment="1">
      <alignment horizontal="center" vertical="center" wrapText="1"/>
    </xf>
    <xf numFmtId="0" fontId="23" fillId="39" borderId="0" xfId="43" applyFont="1" applyFill="1"/>
    <xf numFmtId="0" fontId="24" fillId="0" borderId="0" xfId="43" applyFont="1" applyAlignment="1">
      <alignment horizontal="center"/>
    </xf>
    <xf numFmtId="1" fontId="24" fillId="0" borderId="0" xfId="44" applyNumberFormat="1" applyFont="1" applyAlignment="1">
      <alignment horizontal="right"/>
    </xf>
    <xf numFmtId="169" fontId="24" fillId="0" borderId="0" xfId="45" applyNumberFormat="1" applyFont="1" applyAlignment="1">
      <alignment horizontal="right"/>
    </xf>
    <xf numFmtId="1" fontId="23" fillId="0" borderId="0" xfId="44" applyNumberFormat="1" applyFont="1" applyAlignment="1">
      <alignment horizontal="right"/>
    </xf>
    <xf numFmtId="169" fontId="23" fillId="0" borderId="0" xfId="45" applyNumberFormat="1" applyFont="1" applyAlignment="1">
      <alignment horizontal="right"/>
    </xf>
    <xf numFmtId="170" fontId="23" fillId="0" borderId="25" xfId="45" applyNumberFormat="1" applyFont="1" applyBorder="1" applyAlignment="1">
      <alignment horizontal="center"/>
    </xf>
    <xf numFmtId="169" fontId="23" fillId="0" borderId="25" xfId="45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46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 2 2" xfId="45"/>
    <cellStyle name="Millares 3" xfId="44"/>
    <cellStyle name="Moneda" xfId="1" builtinId="4"/>
    <cellStyle name="Neutral" xfId="9" builtinId="28" customBuiltin="1"/>
    <cellStyle name="Normal" xfId="0" builtinId="0"/>
    <cellStyle name="Normal 2 2" xfId="43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29.577247453701" createdVersion="5" refreshedVersion="5" minRefreshableVersion="3" recordCount="2">
  <cacheSource type="worksheet">
    <worksheetSource ref="A2:AQ4" sheet="Hoja1"/>
  </cacheSource>
  <cacheFields count="43">
    <cacheField name="NIT IPS" numFmtId="0">
      <sharedItems containsSemiMixedTypes="0" containsString="0" containsNumber="1" containsInteger="1" minValue="890701459" maxValue="890701459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085695" maxValue="3191150"/>
    </cacheField>
    <cacheField name="FACT" numFmtId="0">
      <sharedItems/>
    </cacheField>
    <cacheField name="LLAVE" numFmtId="0">
      <sharedItems/>
    </cacheField>
    <cacheField name="Edad de la cartera" numFmtId="1">
      <sharedItems containsNonDate="0" containsString="0" containsBlank="1"/>
    </cacheField>
    <cacheField name="IPS Fecha factura" numFmtId="14">
      <sharedItems containsSemiMixedTypes="0" containsNonDate="0" containsDate="1" containsString="0" minDate="2023-12-20T00:00:00" maxDate="2024-09-06T00:00:00"/>
    </cacheField>
    <cacheField name="IPS Fecha radicado" numFmtId="14">
      <sharedItems containsNonDate="0" containsDate="1" containsString="0" containsBlank="1" minDate="2024-03-01T00:00:00" maxDate="2024-03-02T00:00:00"/>
    </cacheField>
    <cacheField name="IPS Valor Factura" numFmtId="164">
      <sharedItems containsSemiMixedTypes="0" containsString="0" containsNumber="1" containsInteger="1" minValue="417846" maxValue="712630"/>
    </cacheField>
    <cacheField name="IPS Saldo Factura" numFmtId="164">
      <sharedItems containsSemiMixedTypes="0" containsString="0" containsNumber="1" containsInteger="1" minValue="417846" maxValue="712630"/>
    </cacheField>
    <cacheField name="ESTADO EPS 13-03-2025" numFmtId="0">
      <sharedItems count="2">
        <s v="Factura devuelta"/>
        <s v="Factura no radicada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3-12-20T00:00:00" maxDate="2023-12-21T00:00:00"/>
    </cacheField>
    <cacheField name="FECHA RAD" numFmtId="14">
      <sharedItems containsNonDate="0" containsDate="1" containsString="0" containsBlank="1" minDate="2024-03-01T00:00:00" maxDate="2024-03-02T00:00:00"/>
    </cacheField>
    <cacheField name="FECHA LIQ" numFmtId="14">
      <sharedItems containsNonDate="0" containsString="0" containsBlank="1"/>
    </cacheField>
    <cacheField name="FECHA DEV" numFmtId="14">
      <sharedItems containsNonDate="0" containsDate="1" containsString="0" containsBlank="1" minDate="2024-03-07T00:00:00" maxDate="2024-03-08T00:00:00"/>
    </cacheField>
    <cacheField name="DIAS" numFmtId="0">
      <sharedItems containsMixedTypes="1" containsNumber="1" containsInteger="1" minValue="358" maxValue="358"/>
    </cacheField>
    <cacheField name="EDAD" numFmtId="0">
      <sharedItems/>
    </cacheField>
    <cacheField name="Valor_Glosa y Devolución" numFmtId="165">
      <sharedItems containsSemiMixedTypes="0" containsString="0" containsNumber="1" containsInteger="1" minValue="0" maxValue="417846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NonDate="0" containsString="0" containsBlank="1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417846"/>
    </cacheField>
    <cacheField name="FACTURA NO RADICADA" numFmtId="165">
      <sharedItems containsSemiMixedTypes="0" containsString="0" containsNumber="1" containsInteger="1" minValue="0" maxValue="712630"/>
    </cacheField>
    <cacheField name="GLOSA ACEPTADA" numFmtId="165">
      <sharedItems containsSemiMixedTypes="0" containsString="0" containsNumber="1" containsInteger="1" minValue="0" maxValue="0"/>
    </cacheField>
    <cacheField name="VALOR EXTEMPORANE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0"/>
    </cacheField>
    <cacheField name="FACTURA EN PROCESO INTERNO" numFmtId="165">
      <sharedItems containsSemiMixedTypes="0" containsString="0" containsNumber="1" containsInteger="1" minValue="0" maxValue="0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">
  <r>
    <n v="890701459"/>
    <s v="HOSP SAN JUAN BAUTISTA (CHAPARRAL)"/>
    <s v="FE"/>
    <n v="3085695"/>
    <s v="FE3085695"/>
    <s v="890701459_FE3085695"/>
    <m/>
    <d v="2023-12-20T00:00:00"/>
    <d v="2024-03-01T00:00:00"/>
    <n v="417846"/>
    <n v="417846"/>
    <x v="0"/>
    <n v="0"/>
    <m/>
    <s v="Devuelta"/>
    <d v="2023-12-20T00:00:00"/>
    <d v="2024-03-01T00:00:00"/>
    <m/>
    <d v="2024-03-07T00:00:00"/>
    <n v="358"/>
    <s v="181-360"/>
    <n v="417846"/>
    <s v="DEVOLUCION"/>
    <s v="AUT: SE REALIZA DEVOLUCIÓN DE FACTURA, LA AUTORIZACIÓN 122300150347 ESTÁ GENERADA PARA OTRO PRESTADOR NIT 900127211 - E.S.E. CENTRO HOSPITAL SAN JUAN BAUTISTA-TIMINANGO, NARIÑO. FAVOR COMUNICARSE CON EL ÁREA ENCARGADA, SOLICITARLA A LA capautorizaciones@epsdelagente.com.co"/>
    <s v="AUTORIZACION"/>
    <s v="Urgencias"/>
    <s v="Urgencias"/>
    <m/>
    <n v="0"/>
    <n v="417846"/>
    <n v="0"/>
    <n v="0"/>
    <n v="0"/>
    <n v="0"/>
    <n v="0"/>
    <n v="0"/>
    <n v="0"/>
    <n v="0"/>
    <n v="0"/>
    <m/>
    <m/>
    <m/>
    <n v="0"/>
  </r>
  <r>
    <n v="890701459"/>
    <s v="HOSP SAN JUAN BAUTISTA (CHAPARRAL)"/>
    <s v="FE"/>
    <n v="3191150"/>
    <s v="FE3191150"/>
    <s v="890701459_FE3191150"/>
    <m/>
    <d v="2024-09-05T00:00:00"/>
    <m/>
    <n v="712630"/>
    <n v="712630"/>
    <x v="1"/>
    <n v="0"/>
    <m/>
    <m/>
    <m/>
    <m/>
    <m/>
    <m/>
    <s v="No radicada"/>
    <s v="No radicada"/>
    <n v="0"/>
    <m/>
    <m/>
    <m/>
    <m/>
    <m/>
    <m/>
    <n v="0"/>
    <n v="0"/>
    <n v="71263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9" cacheId="5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3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showAll="0"/>
    <pivotField numFmtId="164" showAll="0"/>
    <pivotField dataField="1" numFmtId="164" showAll="0"/>
    <pivotField axis="axisRow" showAll="0">
      <items count="3">
        <item x="0"/>
        <item x="1"/>
        <item t="default"/>
      </items>
    </pivotField>
    <pivotField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1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8"/>
  <sheetViews>
    <sheetView workbookViewId="0">
      <selection activeCell="G15" sqref="G15"/>
    </sheetView>
  </sheetViews>
  <sheetFormatPr baseColWidth="10" defaultRowHeight="14"/>
  <cols>
    <col min="1" max="5" width="14.75" customWidth="1"/>
    <col min="6" max="6" width="14.75" style="1" customWidth="1"/>
    <col min="7" max="7" width="19.75" style="1" customWidth="1"/>
  </cols>
  <sheetData>
    <row r="1" spans="1:7" ht="14.5" thickBot="1"/>
    <row r="2" spans="1:7" ht="23.5" thickBot="1">
      <c r="A2" s="9" t="s">
        <v>5</v>
      </c>
      <c r="B2" s="10"/>
      <c r="C2" s="10"/>
      <c r="D2" s="10"/>
      <c r="E2" s="10"/>
      <c r="F2" s="10"/>
      <c r="G2" s="11"/>
    </row>
    <row r="4" spans="1:7" ht="18">
      <c r="A4" s="2" t="s">
        <v>0</v>
      </c>
      <c r="B4" s="2" t="s">
        <v>7</v>
      </c>
      <c r="C4" s="2" t="s">
        <v>1</v>
      </c>
      <c r="D4" s="2" t="s">
        <v>2</v>
      </c>
      <c r="E4" s="2" t="s">
        <v>3</v>
      </c>
      <c r="F4" s="3" t="s">
        <v>8</v>
      </c>
      <c r="G4" s="3" t="s">
        <v>4</v>
      </c>
    </row>
    <row r="5" spans="1:7">
      <c r="A5" s="6" t="s">
        <v>6</v>
      </c>
      <c r="B5" s="6">
        <v>3085695</v>
      </c>
      <c r="C5" s="7">
        <v>45280</v>
      </c>
      <c r="D5" s="7">
        <v>45352</v>
      </c>
      <c r="E5" s="7">
        <v>45382</v>
      </c>
      <c r="F5" s="8">
        <v>417846</v>
      </c>
      <c r="G5" s="8">
        <v>417846</v>
      </c>
    </row>
    <row r="6" spans="1:7">
      <c r="A6" s="6" t="s">
        <v>6</v>
      </c>
      <c r="B6" s="6">
        <v>3191150</v>
      </c>
      <c r="C6" s="7">
        <v>45540</v>
      </c>
      <c r="D6" s="6" t="s">
        <v>9</v>
      </c>
      <c r="E6" s="6" t="s">
        <v>9</v>
      </c>
      <c r="F6" s="8">
        <v>712630</v>
      </c>
      <c r="G6" s="8">
        <v>712630</v>
      </c>
    </row>
    <row r="7" spans="1:7" ht="18.5" thickBot="1">
      <c r="F7"/>
      <c r="G7" s="5">
        <f>SUM(G5:G6)</f>
        <v>1130476</v>
      </c>
    </row>
    <row r="18" spans="6:7">
      <c r="F18"/>
      <c r="G18" s="4"/>
    </row>
  </sheetData>
  <sortState ref="A5:G7">
    <sortCondition ref="B5:B7"/>
  </sortState>
  <mergeCells count="1">
    <mergeCell ref="A2:G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"/>
  <cols>
    <col min="1" max="1" width="16.75" bestFit="1" customWidth="1"/>
    <col min="2" max="2" width="15.9140625" customWidth="1"/>
    <col min="3" max="3" width="24.08203125" bestFit="1" customWidth="1"/>
  </cols>
  <sheetData>
    <row r="3" spans="1:3">
      <c r="A3" s="97" t="s">
        <v>107</v>
      </c>
      <c r="B3" t="s">
        <v>105</v>
      </c>
      <c r="C3" t="s">
        <v>106</v>
      </c>
    </row>
    <row r="4" spans="1:3">
      <c r="A4" s="98" t="s">
        <v>57</v>
      </c>
      <c r="B4" s="96">
        <v>1</v>
      </c>
      <c r="C4" s="96">
        <v>417846</v>
      </c>
    </row>
    <row r="5" spans="1:3">
      <c r="A5" s="98" t="s">
        <v>65</v>
      </c>
      <c r="B5" s="96">
        <v>1</v>
      </c>
      <c r="C5" s="96">
        <v>712630</v>
      </c>
    </row>
    <row r="6" spans="1:3">
      <c r="A6" s="98" t="s">
        <v>108</v>
      </c>
      <c r="B6" s="96">
        <v>2</v>
      </c>
      <c r="C6" s="96">
        <v>1130476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4"/>
  <sheetViews>
    <sheetView showGridLines="0" tabSelected="1" topLeftCell="X1" workbookViewId="0">
      <selection activeCell="AC2" sqref="AC2"/>
    </sheetView>
  </sheetViews>
  <sheetFormatPr baseColWidth="10" defaultRowHeight="14"/>
  <sheetData>
    <row r="1" spans="1:43" s="29" customFormat="1" ht="10">
      <c r="A1" s="28">
        <v>45716</v>
      </c>
      <c r="G1" s="30"/>
      <c r="J1" s="31">
        <f>+SUBTOTAL(9,J3:J22527)</f>
        <v>1130476</v>
      </c>
      <c r="K1" s="31">
        <f>+SUBTOTAL(9,K3:K22527)</f>
        <v>1130476</v>
      </c>
      <c r="L1" s="32"/>
      <c r="M1" s="31">
        <f>+SUBTOTAL(9,M3:M22527)</f>
        <v>0</v>
      </c>
      <c r="N1" s="33"/>
      <c r="O1" s="32"/>
      <c r="P1" s="32"/>
      <c r="Q1" s="32"/>
      <c r="R1" s="32"/>
      <c r="S1" s="32"/>
      <c r="T1" s="32"/>
      <c r="U1" s="32"/>
      <c r="V1" s="31">
        <f>+SUBTOTAL(9,V3:V22527)</f>
        <v>417846</v>
      </c>
      <c r="W1" s="32"/>
      <c r="X1" s="32"/>
      <c r="Y1" s="32"/>
      <c r="Z1" s="32"/>
      <c r="AA1" s="32"/>
      <c r="AB1" s="32"/>
      <c r="AC1" s="31">
        <f t="shared" ref="AC1:AL1" si="0">+SUBTOTAL(9,AC3:AC22527)</f>
        <v>0</v>
      </c>
      <c r="AD1" s="31">
        <f t="shared" si="0"/>
        <v>417846</v>
      </c>
      <c r="AE1" s="31">
        <f t="shared" si="0"/>
        <v>712630</v>
      </c>
      <c r="AF1" s="31">
        <f t="shared" si="0"/>
        <v>0</v>
      </c>
      <c r="AG1" s="31">
        <f t="shared" si="0"/>
        <v>0</v>
      </c>
      <c r="AH1" s="31">
        <f t="shared" si="0"/>
        <v>0</v>
      </c>
      <c r="AI1" s="31">
        <f t="shared" si="0"/>
        <v>0</v>
      </c>
      <c r="AJ1" s="31">
        <f t="shared" si="0"/>
        <v>0</v>
      </c>
      <c r="AK1" s="31">
        <f t="shared" si="0"/>
        <v>0</v>
      </c>
      <c r="AL1" s="31">
        <f t="shared" si="0"/>
        <v>0</v>
      </c>
      <c r="AM1" s="32"/>
      <c r="AN1" s="32"/>
      <c r="AO1" s="32"/>
      <c r="AP1" s="32"/>
      <c r="AQ1" s="31"/>
    </row>
    <row r="2" spans="1:43" ht="30">
      <c r="A2" s="12" t="s">
        <v>10</v>
      </c>
      <c r="B2" s="12" t="s">
        <v>11</v>
      </c>
      <c r="C2" s="12" t="s">
        <v>12</v>
      </c>
      <c r="D2" s="12" t="s">
        <v>13</v>
      </c>
      <c r="E2" s="12" t="s">
        <v>14</v>
      </c>
      <c r="F2" s="12" t="s">
        <v>15</v>
      </c>
      <c r="G2" s="13" t="s">
        <v>16</v>
      </c>
      <c r="H2" s="12" t="s">
        <v>17</v>
      </c>
      <c r="I2" s="12" t="s">
        <v>18</v>
      </c>
      <c r="J2" s="12" t="s">
        <v>19</v>
      </c>
      <c r="K2" s="12" t="s">
        <v>20</v>
      </c>
      <c r="L2" s="14" t="s">
        <v>21</v>
      </c>
      <c r="M2" s="15" t="s">
        <v>22</v>
      </c>
      <c r="N2" s="16" t="s">
        <v>23</v>
      </c>
      <c r="O2" s="17" t="s">
        <v>24</v>
      </c>
      <c r="P2" s="17" t="s">
        <v>25</v>
      </c>
      <c r="Q2" s="17" t="s">
        <v>26</v>
      </c>
      <c r="R2" s="17" t="s">
        <v>27</v>
      </c>
      <c r="S2" s="17" t="s">
        <v>28</v>
      </c>
      <c r="T2" s="17" t="s">
        <v>29</v>
      </c>
      <c r="U2" s="17" t="s">
        <v>30</v>
      </c>
      <c r="V2" s="18" t="s">
        <v>34</v>
      </c>
      <c r="W2" s="18" t="s">
        <v>35</v>
      </c>
      <c r="X2" s="18" t="s">
        <v>36</v>
      </c>
      <c r="Y2" s="18" t="s">
        <v>37</v>
      </c>
      <c r="Z2" s="18" t="s">
        <v>38</v>
      </c>
      <c r="AA2" s="18" t="s">
        <v>39</v>
      </c>
      <c r="AB2" s="18" t="s">
        <v>40</v>
      </c>
      <c r="AC2" s="19" t="s">
        <v>41</v>
      </c>
      <c r="AD2" s="19" t="s">
        <v>42</v>
      </c>
      <c r="AE2" s="19" t="s">
        <v>43</v>
      </c>
      <c r="AF2" s="19" t="s">
        <v>32</v>
      </c>
      <c r="AG2" s="19" t="s">
        <v>44</v>
      </c>
      <c r="AH2" s="19" t="s">
        <v>31</v>
      </c>
      <c r="AI2" s="19" t="s">
        <v>45</v>
      </c>
      <c r="AJ2" s="19" t="s">
        <v>46</v>
      </c>
      <c r="AK2" s="19" t="s">
        <v>47</v>
      </c>
      <c r="AL2" s="20" t="s">
        <v>48</v>
      </c>
      <c r="AM2" s="20" t="s">
        <v>49</v>
      </c>
      <c r="AN2" s="20" t="s">
        <v>50</v>
      </c>
      <c r="AO2" s="20" t="s">
        <v>51</v>
      </c>
      <c r="AP2" s="20" t="s">
        <v>52</v>
      </c>
      <c r="AQ2" s="20" t="s">
        <v>53</v>
      </c>
    </row>
    <row r="3" spans="1:43">
      <c r="A3" s="21">
        <v>890701459</v>
      </c>
      <c r="B3" s="21" t="s">
        <v>54</v>
      </c>
      <c r="C3" s="21" t="s">
        <v>6</v>
      </c>
      <c r="D3" s="22">
        <v>3085695</v>
      </c>
      <c r="E3" s="22" t="s">
        <v>55</v>
      </c>
      <c r="F3" s="22" t="s">
        <v>56</v>
      </c>
      <c r="G3" s="23"/>
      <c r="H3" s="24">
        <v>45280</v>
      </c>
      <c r="I3" s="24">
        <v>45352</v>
      </c>
      <c r="J3" s="25">
        <v>417846</v>
      </c>
      <c r="K3" s="25">
        <v>417846</v>
      </c>
      <c r="L3" s="22" t="s">
        <v>57</v>
      </c>
      <c r="M3" s="26">
        <v>0</v>
      </c>
      <c r="N3" s="27"/>
      <c r="O3" s="22" t="s">
        <v>58</v>
      </c>
      <c r="P3" s="24">
        <v>45280</v>
      </c>
      <c r="Q3" s="24">
        <v>45352</v>
      </c>
      <c r="R3" s="24"/>
      <c r="S3" s="24">
        <v>45358</v>
      </c>
      <c r="T3" s="22">
        <v>358</v>
      </c>
      <c r="U3" s="22" t="s">
        <v>59</v>
      </c>
      <c r="V3" s="26">
        <v>417846</v>
      </c>
      <c r="W3" s="22" t="s">
        <v>33</v>
      </c>
      <c r="X3" s="22" t="s">
        <v>60</v>
      </c>
      <c r="Y3" s="22" t="s">
        <v>61</v>
      </c>
      <c r="Z3" s="22" t="s">
        <v>62</v>
      </c>
      <c r="AA3" s="22" t="s">
        <v>62</v>
      </c>
      <c r="AB3" s="22"/>
      <c r="AC3" s="26">
        <v>0</v>
      </c>
      <c r="AD3" s="26">
        <v>417846</v>
      </c>
      <c r="AE3" s="26">
        <v>0</v>
      </c>
      <c r="AF3" s="26">
        <v>0</v>
      </c>
      <c r="AG3" s="26">
        <v>0</v>
      </c>
      <c r="AH3" s="26">
        <v>0</v>
      </c>
      <c r="AI3" s="26">
        <v>0</v>
      </c>
      <c r="AJ3" s="26">
        <v>0</v>
      </c>
      <c r="AK3" s="26">
        <v>0</v>
      </c>
      <c r="AL3" s="26">
        <v>0</v>
      </c>
      <c r="AM3" s="26">
        <v>0</v>
      </c>
      <c r="AN3" s="22"/>
      <c r="AO3" s="24"/>
      <c r="AP3" s="22"/>
      <c r="AQ3" s="26">
        <v>0</v>
      </c>
    </row>
    <row r="4" spans="1:43">
      <c r="A4" s="21">
        <v>890701459</v>
      </c>
      <c r="B4" s="21" t="s">
        <v>54</v>
      </c>
      <c r="C4" s="21" t="s">
        <v>6</v>
      </c>
      <c r="D4" s="22">
        <v>3191150</v>
      </c>
      <c r="E4" s="22" t="s">
        <v>63</v>
      </c>
      <c r="F4" s="22" t="s">
        <v>64</v>
      </c>
      <c r="G4" s="23"/>
      <c r="H4" s="24">
        <v>45540</v>
      </c>
      <c r="I4" s="24"/>
      <c r="J4" s="25">
        <v>712630</v>
      </c>
      <c r="K4" s="25">
        <v>712630</v>
      </c>
      <c r="L4" s="22" t="s">
        <v>65</v>
      </c>
      <c r="M4" s="26">
        <v>0</v>
      </c>
      <c r="N4" s="27"/>
      <c r="O4" s="22"/>
      <c r="P4" s="24"/>
      <c r="Q4" s="24"/>
      <c r="R4" s="24"/>
      <c r="S4" s="24"/>
      <c r="T4" s="22" t="s">
        <v>66</v>
      </c>
      <c r="U4" s="22" t="s">
        <v>66</v>
      </c>
      <c r="V4" s="26">
        <v>0</v>
      </c>
      <c r="W4" s="22"/>
      <c r="X4" s="22"/>
      <c r="Y4" s="22"/>
      <c r="Z4" s="22"/>
      <c r="AA4" s="22"/>
      <c r="AB4" s="22"/>
      <c r="AC4" s="26">
        <v>0</v>
      </c>
      <c r="AD4" s="26">
        <v>0</v>
      </c>
      <c r="AE4" s="26">
        <v>712630</v>
      </c>
      <c r="AF4" s="26">
        <v>0</v>
      </c>
      <c r="AG4" s="26">
        <v>0</v>
      </c>
      <c r="AH4" s="26">
        <v>0</v>
      </c>
      <c r="AI4" s="26">
        <v>0</v>
      </c>
      <c r="AJ4" s="26">
        <v>0</v>
      </c>
      <c r="AK4" s="26">
        <v>0</v>
      </c>
      <c r="AL4" s="26">
        <v>0</v>
      </c>
      <c r="AM4" s="26">
        <v>0</v>
      </c>
      <c r="AN4" s="22"/>
      <c r="AO4" s="24"/>
      <c r="AP4" s="22"/>
      <c r="AQ4" s="26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5" zoomScaleNormal="100" workbookViewId="0">
      <selection activeCell="C7" sqref="C7"/>
    </sheetView>
  </sheetViews>
  <sheetFormatPr baseColWidth="10" defaultColWidth="10" defaultRowHeight="12.5"/>
  <cols>
    <col min="1" max="1" width="0.9140625" style="34" customWidth="1"/>
    <col min="2" max="2" width="10" style="34"/>
    <col min="3" max="3" width="16.08203125" style="34" customWidth="1"/>
    <col min="4" max="4" width="10.58203125" style="34" customWidth="1"/>
    <col min="5" max="8" width="10" style="34"/>
    <col min="9" max="9" width="20.6640625" style="34" customWidth="1"/>
    <col min="10" max="10" width="12.83203125" style="34" customWidth="1"/>
    <col min="11" max="11" width="1.6640625" style="34" customWidth="1"/>
    <col min="12" max="16384" width="10" style="34"/>
  </cols>
  <sheetData>
    <row r="1" spans="2:10" ht="6" customHeight="1" thickBot="1"/>
    <row r="2" spans="2:10" ht="19.5" customHeight="1">
      <c r="B2" s="35"/>
      <c r="C2" s="36"/>
      <c r="D2" s="37" t="s">
        <v>67</v>
      </c>
      <c r="E2" s="38"/>
      <c r="F2" s="38"/>
      <c r="G2" s="38"/>
      <c r="H2" s="38"/>
      <c r="I2" s="39"/>
      <c r="J2" s="40" t="s">
        <v>68</v>
      </c>
    </row>
    <row r="3" spans="2:10" ht="15.75" customHeight="1" thickBot="1">
      <c r="B3" s="41"/>
      <c r="C3" s="42"/>
      <c r="D3" s="43"/>
      <c r="E3" s="44"/>
      <c r="F3" s="44"/>
      <c r="G3" s="44"/>
      <c r="H3" s="44"/>
      <c r="I3" s="45"/>
      <c r="J3" s="46"/>
    </row>
    <row r="4" spans="2:10" ht="13">
      <c r="B4" s="41"/>
      <c r="C4" s="42"/>
      <c r="D4" s="47"/>
      <c r="E4" s="48"/>
      <c r="F4" s="48"/>
      <c r="G4" s="48"/>
      <c r="H4" s="48"/>
      <c r="I4" s="49"/>
      <c r="J4" s="50"/>
    </row>
    <row r="5" spans="2:10" ht="13">
      <c r="B5" s="41"/>
      <c r="C5" s="42"/>
      <c r="D5" s="51" t="s">
        <v>69</v>
      </c>
      <c r="E5" s="52"/>
      <c r="F5" s="52"/>
      <c r="G5" s="52"/>
      <c r="H5" s="52"/>
      <c r="I5" s="53"/>
      <c r="J5" s="53" t="s">
        <v>70</v>
      </c>
    </row>
    <row r="6" spans="2:10" ht="13.5" thickBot="1">
      <c r="B6" s="54"/>
      <c r="C6" s="55"/>
      <c r="D6" s="56"/>
      <c r="E6" s="57"/>
      <c r="F6" s="57"/>
      <c r="G6" s="57"/>
      <c r="H6" s="57"/>
      <c r="I6" s="58"/>
      <c r="J6" s="59"/>
    </row>
    <row r="7" spans="2:10">
      <c r="B7" s="60"/>
      <c r="J7" s="61"/>
    </row>
    <row r="8" spans="2:10">
      <c r="B8" s="60"/>
      <c r="J8" s="61"/>
    </row>
    <row r="9" spans="2:10">
      <c r="B9" s="60"/>
      <c r="C9" s="34" t="s">
        <v>102</v>
      </c>
      <c r="J9" s="61"/>
    </row>
    <row r="10" spans="2:10" ht="13">
      <c r="B10" s="60"/>
      <c r="C10" s="62"/>
      <c r="E10" s="63"/>
      <c r="H10" s="64"/>
      <c r="J10" s="61"/>
    </row>
    <row r="11" spans="2:10">
      <c r="B11" s="60"/>
      <c r="J11" s="61"/>
    </row>
    <row r="12" spans="2:10" ht="13">
      <c r="B12" s="60"/>
      <c r="C12" s="62" t="s">
        <v>103</v>
      </c>
      <c r="J12" s="61"/>
    </row>
    <row r="13" spans="2:10" ht="13">
      <c r="B13" s="60"/>
      <c r="C13" s="62" t="s">
        <v>104</v>
      </c>
      <c r="J13" s="61"/>
    </row>
    <row r="14" spans="2:10">
      <c r="B14" s="60"/>
      <c r="J14" s="61"/>
    </row>
    <row r="15" spans="2:10">
      <c r="B15" s="60"/>
      <c r="C15" s="34" t="s">
        <v>71</v>
      </c>
      <c r="J15" s="61"/>
    </row>
    <row r="16" spans="2:10">
      <c r="B16" s="60"/>
      <c r="C16" s="65"/>
      <c r="J16" s="61"/>
    </row>
    <row r="17" spans="2:10" ht="13">
      <c r="B17" s="60"/>
      <c r="C17" s="34" t="s">
        <v>72</v>
      </c>
      <c r="D17" s="63"/>
      <c r="H17" s="66" t="s">
        <v>73</v>
      </c>
      <c r="I17" s="67" t="s">
        <v>74</v>
      </c>
      <c r="J17" s="61"/>
    </row>
    <row r="18" spans="2:10" ht="13">
      <c r="B18" s="60"/>
      <c r="C18" s="62" t="s">
        <v>75</v>
      </c>
      <c r="D18" s="62"/>
      <c r="E18" s="62"/>
      <c r="F18" s="62"/>
      <c r="H18" s="68">
        <v>2</v>
      </c>
      <c r="I18" s="69">
        <v>1130476</v>
      </c>
      <c r="J18" s="61"/>
    </row>
    <row r="19" spans="2:10">
      <c r="B19" s="60"/>
      <c r="C19" s="34" t="s">
        <v>76</v>
      </c>
      <c r="H19" s="70">
        <v>0</v>
      </c>
      <c r="I19" s="71">
        <v>0</v>
      </c>
      <c r="J19" s="61"/>
    </row>
    <row r="20" spans="2:10">
      <c r="B20" s="60"/>
      <c r="C20" s="34" t="s">
        <v>77</v>
      </c>
      <c r="H20" s="70">
        <v>1</v>
      </c>
      <c r="I20" s="71">
        <v>417846</v>
      </c>
      <c r="J20" s="61"/>
    </row>
    <row r="21" spans="2:10">
      <c r="B21" s="60"/>
      <c r="C21" s="34" t="s">
        <v>78</v>
      </c>
      <c r="H21" s="70">
        <v>1</v>
      </c>
      <c r="I21" s="71">
        <v>712630</v>
      </c>
      <c r="J21" s="61"/>
    </row>
    <row r="22" spans="2:10">
      <c r="B22" s="60"/>
      <c r="C22" s="34" t="s">
        <v>79</v>
      </c>
      <c r="H22" s="70">
        <v>0</v>
      </c>
      <c r="I22" s="71">
        <v>0</v>
      </c>
      <c r="J22" s="61"/>
    </row>
    <row r="23" spans="2:10">
      <c r="B23" s="60"/>
      <c r="C23" s="34" t="s">
        <v>80</v>
      </c>
      <c r="H23" s="70">
        <v>0</v>
      </c>
      <c r="I23" s="71">
        <v>0</v>
      </c>
      <c r="J23" s="61"/>
    </row>
    <row r="24" spans="2:10" ht="13" thickBot="1">
      <c r="B24" s="60"/>
      <c r="C24" s="34" t="s">
        <v>81</v>
      </c>
      <c r="H24" s="72">
        <v>0</v>
      </c>
      <c r="I24" s="73">
        <v>0</v>
      </c>
      <c r="J24" s="61"/>
    </row>
    <row r="25" spans="2:10" ht="13">
      <c r="B25" s="60"/>
      <c r="C25" s="62" t="s">
        <v>82</v>
      </c>
      <c r="D25" s="62"/>
      <c r="E25" s="62"/>
      <c r="F25" s="62"/>
      <c r="H25" s="68">
        <f>H19+H20+H21+H22+H24+H23</f>
        <v>2</v>
      </c>
      <c r="I25" s="69">
        <f>I19+I20+I21+I22+I24+I23</f>
        <v>1130476</v>
      </c>
      <c r="J25" s="61"/>
    </row>
    <row r="26" spans="2:10">
      <c r="B26" s="60"/>
      <c r="C26" s="34" t="s">
        <v>83</v>
      </c>
      <c r="H26" s="70">
        <v>0</v>
      </c>
      <c r="I26" s="71">
        <v>0</v>
      </c>
      <c r="J26" s="61"/>
    </row>
    <row r="27" spans="2:10" ht="13" thickBot="1">
      <c r="B27" s="60"/>
      <c r="C27" s="34" t="s">
        <v>46</v>
      </c>
      <c r="H27" s="72">
        <v>0</v>
      </c>
      <c r="I27" s="73">
        <v>0</v>
      </c>
      <c r="J27" s="61"/>
    </row>
    <row r="28" spans="2:10" ht="13">
      <c r="B28" s="60"/>
      <c r="C28" s="62" t="s">
        <v>84</v>
      </c>
      <c r="D28" s="62"/>
      <c r="E28" s="62"/>
      <c r="F28" s="62"/>
      <c r="H28" s="68">
        <f>H26+H27</f>
        <v>0</v>
      </c>
      <c r="I28" s="69">
        <f>I26+I27</f>
        <v>0</v>
      </c>
      <c r="J28" s="61"/>
    </row>
    <row r="29" spans="2:10" ht="13.5" thickBot="1">
      <c r="B29" s="60"/>
      <c r="C29" s="34" t="s">
        <v>85</v>
      </c>
      <c r="D29" s="62"/>
      <c r="E29" s="62"/>
      <c r="F29" s="62"/>
      <c r="H29" s="72">
        <v>0</v>
      </c>
      <c r="I29" s="73">
        <v>0</v>
      </c>
      <c r="J29" s="61"/>
    </row>
    <row r="30" spans="2:10" ht="13">
      <c r="B30" s="60"/>
      <c r="C30" s="62" t="s">
        <v>86</v>
      </c>
      <c r="D30" s="62"/>
      <c r="E30" s="62"/>
      <c r="F30" s="62"/>
      <c r="H30" s="70">
        <f>H29</f>
        <v>0</v>
      </c>
      <c r="I30" s="71">
        <f>I29</f>
        <v>0</v>
      </c>
      <c r="J30" s="61"/>
    </row>
    <row r="31" spans="2:10" ht="13">
      <c r="B31" s="60"/>
      <c r="C31" s="62"/>
      <c r="D31" s="62"/>
      <c r="E31" s="62"/>
      <c r="F31" s="62"/>
      <c r="H31" s="74"/>
      <c r="I31" s="69"/>
      <c r="J31" s="61"/>
    </row>
    <row r="32" spans="2:10" ht="13.5" thickBot="1">
      <c r="B32" s="60"/>
      <c r="C32" s="62" t="s">
        <v>87</v>
      </c>
      <c r="D32" s="62"/>
      <c r="H32" s="75">
        <f>H25+H28+H30</f>
        <v>2</v>
      </c>
      <c r="I32" s="76">
        <f>I25+I28+I30</f>
        <v>1130476</v>
      </c>
      <c r="J32" s="61"/>
    </row>
    <row r="33" spans="2:10" ht="13.5" thickTop="1">
      <c r="B33" s="60"/>
      <c r="C33" s="62"/>
      <c r="D33" s="62"/>
      <c r="H33" s="77">
        <f>+H18-H32</f>
        <v>0</v>
      </c>
      <c r="I33" s="71">
        <f>+I18-I32</f>
        <v>0</v>
      </c>
      <c r="J33" s="61"/>
    </row>
    <row r="34" spans="2:10">
      <c r="B34" s="60"/>
      <c r="G34" s="77"/>
      <c r="H34" s="77"/>
      <c r="I34" s="77"/>
      <c r="J34" s="61"/>
    </row>
    <row r="35" spans="2:10">
      <c r="B35" s="60"/>
      <c r="G35" s="77"/>
      <c r="H35" s="77"/>
      <c r="I35" s="77"/>
      <c r="J35" s="61"/>
    </row>
    <row r="36" spans="2:10" ht="13">
      <c r="B36" s="60"/>
      <c r="C36" s="62"/>
      <c r="G36" s="77"/>
      <c r="H36" s="77"/>
      <c r="I36" s="77"/>
      <c r="J36" s="61"/>
    </row>
    <row r="37" spans="2:10" ht="13.5" thickBot="1">
      <c r="B37" s="60"/>
      <c r="C37" s="78" t="s">
        <v>88</v>
      </c>
      <c r="D37" s="79"/>
      <c r="H37" s="78" t="s">
        <v>89</v>
      </c>
      <c r="I37" s="79"/>
      <c r="J37" s="61"/>
    </row>
    <row r="38" spans="2:10" ht="13">
      <c r="B38" s="60"/>
      <c r="C38" s="62" t="s">
        <v>90</v>
      </c>
      <c r="D38" s="77"/>
      <c r="H38" s="80" t="s">
        <v>91</v>
      </c>
      <c r="I38" s="77"/>
      <c r="J38" s="61"/>
    </row>
    <row r="39" spans="2:10" ht="13">
      <c r="B39" s="60"/>
      <c r="C39" s="62" t="s">
        <v>92</v>
      </c>
      <c r="H39" s="62" t="s">
        <v>93</v>
      </c>
      <c r="I39" s="77"/>
      <c r="J39" s="61"/>
    </row>
    <row r="40" spans="2:10">
      <c r="B40" s="60"/>
      <c r="G40" s="77"/>
      <c r="H40" s="77"/>
      <c r="I40" s="77"/>
      <c r="J40" s="61"/>
    </row>
    <row r="41" spans="2:10" ht="12.75" customHeight="1">
      <c r="B41" s="60"/>
      <c r="C41" s="81" t="s">
        <v>94</v>
      </c>
      <c r="D41" s="81"/>
      <c r="E41" s="81"/>
      <c r="F41" s="81"/>
      <c r="G41" s="81"/>
      <c r="H41" s="81"/>
      <c r="I41" s="81"/>
      <c r="J41" s="61"/>
    </row>
    <row r="42" spans="2:10" ht="18.75" customHeight="1" thickBot="1">
      <c r="B42" s="82"/>
      <c r="C42" s="83"/>
      <c r="D42" s="83"/>
      <c r="E42" s="83"/>
      <c r="F42" s="83"/>
      <c r="G42" s="83"/>
      <c r="H42" s="83"/>
      <c r="I42" s="83"/>
      <c r="J42" s="8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2"/>
  <sheetViews>
    <sheetView showGridLines="0" zoomScale="84" zoomScaleNormal="84" zoomScaleSheetLayoutView="100" workbookViewId="0">
      <selection activeCell="O19" sqref="O19"/>
    </sheetView>
  </sheetViews>
  <sheetFormatPr baseColWidth="10" defaultColWidth="10.5" defaultRowHeight="12.5"/>
  <cols>
    <col min="1" max="1" width="4.08203125" style="34" customWidth="1"/>
    <col min="2" max="2" width="10.5" style="34"/>
    <col min="3" max="3" width="11.75" style="34" customWidth="1"/>
    <col min="4" max="4" width="20.1640625" style="34" customWidth="1"/>
    <col min="5" max="8" width="10.5" style="34"/>
    <col min="9" max="9" width="22.75" style="34" customWidth="1"/>
    <col min="10" max="10" width="11.5" style="34" customWidth="1"/>
    <col min="11" max="11" width="1.6640625" style="34" customWidth="1"/>
    <col min="12" max="16384" width="10.5" style="34"/>
  </cols>
  <sheetData>
    <row r="1" spans="2:10" ht="18" customHeight="1" thickBot="1"/>
    <row r="2" spans="2:10" ht="19.5" customHeight="1">
      <c r="B2" s="35"/>
      <c r="C2" s="36"/>
      <c r="D2" s="37" t="s">
        <v>95</v>
      </c>
      <c r="E2" s="38"/>
      <c r="F2" s="38"/>
      <c r="G2" s="38"/>
      <c r="H2" s="38"/>
      <c r="I2" s="39"/>
      <c r="J2" s="40" t="s">
        <v>68</v>
      </c>
    </row>
    <row r="3" spans="2:10" ht="15.75" customHeight="1" thickBot="1">
      <c r="B3" s="41"/>
      <c r="C3" s="42"/>
      <c r="D3" s="43"/>
      <c r="E3" s="44"/>
      <c r="F3" s="44"/>
      <c r="G3" s="44"/>
      <c r="H3" s="44"/>
      <c r="I3" s="45"/>
      <c r="J3" s="46"/>
    </row>
    <row r="4" spans="2:10" ht="13">
      <c r="B4" s="41"/>
      <c r="C4" s="42"/>
      <c r="E4" s="48"/>
      <c r="F4" s="48"/>
      <c r="G4" s="48"/>
      <c r="H4" s="48"/>
      <c r="I4" s="49"/>
      <c r="J4" s="50"/>
    </row>
    <row r="5" spans="2:10" ht="13">
      <c r="B5" s="41"/>
      <c r="C5" s="42"/>
      <c r="D5" s="85" t="s">
        <v>96</v>
      </c>
      <c r="E5" s="86"/>
      <c r="F5" s="86"/>
      <c r="G5" s="86"/>
      <c r="H5" s="86"/>
      <c r="I5" s="87"/>
      <c r="J5" s="53" t="s">
        <v>97</v>
      </c>
    </row>
    <row r="6" spans="2:10" ht="13.5" thickBot="1">
      <c r="B6" s="54"/>
      <c r="C6" s="55"/>
      <c r="D6" s="56"/>
      <c r="E6" s="57"/>
      <c r="F6" s="57"/>
      <c r="G6" s="57"/>
      <c r="H6" s="57"/>
      <c r="I6" s="58"/>
      <c r="J6" s="59"/>
    </row>
    <row r="7" spans="2:10">
      <c r="B7" s="60"/>
      <c r="J7" s="61"/>
    </row>
    <row r="8" spans="2:10">
      <c r="B8" s="60"/>
      <c r="J8" s="61"/>
    </row>
    <row r="9" spans="2:10">
      <c r="B9" s="60"/>
      <c r="C9" s="34" t="str">
        <f ca="1">+CONCATENATE("Santiago de Cali, ",TEXT(TODAY(),"MMMM DD YYYY"))</f>
        <v>Santiago de Cali, marzo 13 2025</v>
      </c>
      <c r="D9" s="64"/>
      <c r="E9" s="63"/>
      <c r="J9" s="61"/>
    </row>
    <row r="10" spans="2:10" ht="13">
      <c r="B10" s="60"/>
      <c r="C10" s="62"/>
      <c r="J10" s="61"/>
    </row>
    <row r="11" spans="2:10" ht="13">
      <c r="B11" s="60"/>
      <c r="C11" s="62" t="str">
        <f>+'FOR-CSA-018'!C12</f>
        <v>Señores : HOSP SAN JUAN BAUTISTA (CHAPARRAL)</v>
      </c>
      <c r="J11" s="61"/>
    </row>
    <row r="12" spans="2:10" ht="13">
      <c r="B12" s="60"/>
      <c r="C12" s="62" t="str">
        <f>+'FOR-CSA-018'!C13</f>
        <v>NIT: 890701459</v>
      </c>
      <c r="J12" s="61"/>
    </row>
    <row r="13" spans="2:10">
      <c r="B13" s="60"/>
      <c r="J13" s="61"/>
    </row>
    <row r="14" spans="2:10">
      <c r="B14" s="60"/>
      <c r="C14" s="34" t="s">
        <v>98</v>
      </c>
      <c r="J14" s="61"/>
    </row>
    <row r="15" spans="2:10">
      <c r="B15" s="60"/>
      <c r="C15" s="65"/>
      <c r="J15" s="61"/>
    </row>
    <row r="16" spans="2:10" ht="13">
      <c r="B16" s="60"/>
      <c r="C16" s="88"/>
      <c r="D16" s="63"/>
      <c r="H16" s="89" t="s">
        <v>73</v>
      </c>
      <c r="I16" s="89" t="s">
        <v>74</v>
      </c>
      <c r="J16" s="61"/>
    </row>
    <row r="17" spans="2:10" ht="13">
      <c r="B17" s="60"/>
      <c r="C17" s="62" t="s">
        <v>72</v>
      </c>
      <c r="D17" s="62"/>
      <c r="E17" s="62"/>
      <c r="F17" s="62"/>
      <c r="H17" s="90">
        <f>+SUM(H18:H23)</f>
        <v>2</v>
      </c>
      <c r="I17" s="91">
        <f>+SUM(I18:I23)</f>
        <v>1130476</v>
      </c>
      <c r="J17" s="61"/>
    </row>
    <row r="18" spans="2:10">
      <c r="B18" s="60"/>
      <c r="C18" s="34" t="s">
        <v>76</v>
      </c>
      <c r="H18" s="92">
        <f>+'FOR-CSA-018'!H19</f>
        <v>0</v>
      </c>
      <c r="I18" s="93">
        <f>+'FOR-CSA-018'!I19</f>
        <v>0</v>
      </c>
      <c r="J18" s="61"/>
    </row>
    <row r="19" spans="2:10">
      <c r="B19" s="60"/>
      <c r="C19" s="34" t="s">
        <v>77</v>
      </c>
      <c r="H19" s="92">
        <f>+'FOR-CSA-018'!H20</f>
        <v>1</v>
      </c>
      <c r="I19" s="93">
        <f>+'FOR-CSA-018'!I20</f>
        <v>417846</v>
      </c>
      <c r="J19" s="61"/>
    </row>
    <row r="20" spans="2:10">
      <c r="B20" s="60"/>
      <c r="C20" s="34" t="s">
        <v>78</v>
      </c>
      <c r="H20" s="92">
        <f>+'FOR-CSA-018'!H21</f>
        <v>1</v>
      </c>
      <c r="I20" s="93">
        <f>+'FOR-CSA-018'!I21</f>
        <v>712630</v>
      </c>
      <c r="J20" s="61"/>
    </row>
    <row r="21" spans="2:10">
      <c r="B21" s="60"/>
      <c r="C21" s="34" t="s">
        <v>79</v>
      </c>
      <c r="H21" s="92">
        <f>+'FOR-CSA-018'!H22</f>
        <v>0</v>
      </c>
      <c r="I21" s="93">
        <f>+'FOR-CSA-018'!I22</f>
        <v>0</v>
      </c>
      <c r="J21" s="61"/>
    </row>
    <row r="22" spans="2:10">
      <c r="B22" s="60"/>
      <c r="C22" s="34" t="s">
        <v>80</v>
      </c>
      <c r="H22" s="92">
        <f>+'FOR-CSA-018'!H23</f>
        <v>0</v>
      </c>
      <c r="I22" s="93">
        <f>+'FOR-CSA-018'!I23</f>
        <v>0</v>
      </c>
      <c r="J22" s="61"/>
    </row>
    <row r="23" spans="2:10">
      <c r="B23" s="60"/>
      <c r="C23" s="34" t="s">
        <v>99</v>
      </c>
      <c r="H23" s="92">
        <f>+'FOR-CSA-018'!H24</f>
        <v>0</v>
      </c>
      <c r="I23" s="93">
        <f>+'FOR-CSA-018'!I24</f>
        <v>0</v>
      </c>
      <c r="J23" s="61"/>
    </row>
    <row r="24" spans="2:10" ht="13">
      <c r="B24" s="60"/>
      <c r="C24" s="62" t="s">
        <v>100</v>
      </c>
      <c r="D24" s="62"/>
      <c r="E24" s="62"/>
      <c r="F24" s="62"/>
      <c r="H24" s="90">
        <f>SUM(H18:H23)</f>
        <v>2</v>
      </c>
      <c r="I24" s="91">
        <f>+SUBTOTAL(9,I18:I23)</f>
        <v>1130476</v>
      </c>
      <c r="J24" s="61"/>
    </row>
    <row r="25" spans="2:10" ht="13.5" thickBot="1">
      <c r="B25" s="60"/>
      <c r="C25" s="62"/>
      <c r="D25" s="62"/>
      <c r="H25" s="94"/>
      <c r="I25" s="95"/>
      <c r="J25" s="61"/>
    </row>
    <row r="26" spans="2:10" ht="13.5" thickTop="1">
      <c r="B26" s="60"/>
      <c r="C26" s="62"/>
      <c r="D26" s="62"/>
      <c r="H26" s="77"/>
      <c r="I26" s="71"/>
      <c r="J26" s="61"/>
    </row>
    <row r="27" spans="2:10" ht="13">
      <c r="B27" s="60"/>
      <c r="C27" s="62"/>
      <c r="D27" s="62"/>
      <c r="H27" s="77"/>
      <c r="I27" s="71"/>
      <c r="J27" s="61"/>
    </row>
    <row r="28" spans="2:10" ht="13">
      <c r="B28" s="60"/>
      <c r="C28" s="62"/>
      <c r="D28" s="62"/>
      <c r="H28" s="77"/>
      <c r="I28" s="71"/>
      <c r="J28" s="61"/>
    </row>
    <row r="29" spans="2:10">
      <c r="B29" s="60"/>
      <c r="G29" s="77"/>
      <c r="H29" s="77"/>
      <c r="I29" s="77"/>
      <c r="J29" s="61"/>
    </row>
    <row r="30" spans="2:10" ht="13.5" thickBot="1">
      <c r="B30" s="60"/>
      <c r="C30" s="78" t="str">
        <f>+'FOR-CSA-018'!C37</f>
        <v>Nombre</v>
      </c>
      <c r="D30" s="78"/>
      <c r="G30" s="78" t="s">
        <v>89</v>
      </c>
      <c r="H30" s="79"/>
      <c r="I30" s="77"/>
      <c r="J30" s="61"/>
    </row>
    <row r="31" spans="2:10" ht="13">
      <c r="B31" s="60"/>
      <c r="C31" s="80" t="str">
        <f>+'FOR-CSA-018'!C38</f>
        <v>Cargo</v>
      </c>
      <c r="D31" s="80"/>
      <c r="G31" s="80" t="s">
        <v>101</v>
      </c>
      <c r="H31" s="77"/>
      <c r="I31" s="77"/>
      <c r="J31" s="61"/>
    </row>
    <row r="32" spans="2:10" ht="18.75" customHeight="1" thickBot="1">
      <c r="B32" s="82"/>
      <c r="C32" s="83"/>
      <c r="D32" s="83"/>
      <c r="E32" s="83"/>
      <c r="F32" s="83"/>
      <c r="G32" s="79"/>
      <c r="H32" s="79"/>
      <c r="I32" s="79"/>
      <c r="J32" s="8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COMFENALCO VALLE</vt:lpstr>
      <vt:lpstr>Hoja4</vt:lpstr>
      <vt:lpstr>Hoja1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Cartera2 CAR. Cartera2</dc:creator>
  <cp:lastModifiedBy>Juan Camilo Paez Ramirez</cp:lastModifiedBy>
  <dcterms:created xsi:type="dcterms:W3CDTF">2025-01-17T14:57:13Z</dcterms:created>
  <dcterms:modified xsi:type="dcterms:W3CDTF">2025-03-13T18:52:12Z</dcterms:modified>
</cp:coreProperties>
</file>