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1033_HOSP SAN RAFAEL DE EL ESPINAL E.S.E\"/>
    </mc:Choice>
  </mc:AlternateContent>
  <bookViews>
    <workbookView xWindow="0" yWindow="0" windowWidth="19200" windowHeight="6730" activeTab="3"/>
  </bookViews>
  <sheets>
    <sheet name="INFO IPS" sheetId="1" r:id="rId1"/>
    <sheet name="Hoja6" sheetId="6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70" r:id="rId9"/>
  </pivotCaches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I24" i="5" s="1"/>
  <c r="H22" i="5"/>
  <c r="H17" i="5" s="1"/>
  <c r="I21" i="5"/>
  <c r="H21" i="5"/>
  <c r="I20" i="5"/>
  <c r="H20" i="5"/>
  <c r="I19" i="5"/>
  <c r="H19" i="5"/>
  <c r="I18" i="5"/>
  <c r="H18" i="5"/>
  <c r="H24" i="5" s="1"/>
  <c r="I17" i="5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AL1" i="2"/>
  <c r="AK1" i="2"/>
  <c r="AJ1" i="2"/>
  <c r="AI1" i="2"/>
  <c r="AH1" i="2"/>
  <c r="AG1" i="2"/>
  <c r="AF1" i="2"/>
  <c r="AE1" i="2"/>
  <c r="AD1" i="2"/>
  <c r="AC1" i="2"/>
  <c r="V1" i="2"/>
  <c r="O1" i="2"/>
  <c r="J1" i="2"/>
  <c r="H8" i="1" l="1"/>
</calcChain>
</file>

<file path=xl/sharedStrings.xml><?xml version="1.0" encoding="utf-8"?>
<sst xmlns="http://schemas.openxmlformats.org/spreadsheetml/2006/main" count="186" uniqueCount="105">
  <si>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</si>
  <si>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</si>
  <si>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</si>
  <si>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</si>
  <si>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</si>
  <si>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</si>
  <si>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</si>
  <si>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</si>
  <si>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</si>
  <si>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</si>
  <si>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</si>
  <si>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SAN RAFAEL DE EL ESPINAL</t>
  </si>
  <si>
    <t>EVENTO</t>
  </si>
  <si>
    <t>ESPINAL TOLIMA</t>
  </si>
  <si>
    <t>URGENCIA</t>
  </si>
  <si>
    <t>FACTURA</t>
  </si>
  <si>
    <t>LLAVE</t>
  </si>
  <si>
    <t>ESTADO EPS 25-03-2025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</si>
  <si>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</si>
  <si>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</si>
  <si>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</si>
  <si>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</si>
  <si>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</si>
  <si>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</si>
  <si>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</si>
  <si>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</si>
  <si>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</si>
  <si>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</si>
  <si>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</si>
  <si>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</si>
  <si>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</si>
  <si>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</si>
  <si>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</si>
  <si>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</si>
  <si>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</si>
  <si>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</si>
  <si>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</si>
  <si>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</si>
  <si>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</si>
  <si>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</si>
  <si>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</si>
  <si>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</si>
  <si>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</si>
  <si>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</si>
  <si>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</si>
  <si>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</si>
  <si>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</si>
  <si>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 RAFAEL DE EL ESPINAL E.S.E</t>
  </si>
  <si>
    <t>5107761</t>
  </si>
  <si>
    <t>890701033_5107761</t>
  </si>
  <si>
    <t>Factura no radicada</t>
  </si>
  <si>
    <t>Para cargar RIPS o soportes</t>
  </si>
  <si>
    <t>No radicada</t>
  </si>
  <si>
    <t>5030286</t>
  </si>
  <si>
    <t>890701033_5030286</t>
  </si>
  <si>
    <t>5121090</t>
  </si>
  <si>
    <t>890701033_5121090</t>
  </si>
  <si>
    <t>5121135</t>
  </si>
  <si>
    <t>890701033_5121135</t>
  </si>
  <si>
    <t>5122131</t>
  </si>
  <si>
    <t>890701033_5122131</t>
  </si>
  <si>
    <t>5129326</t>
  </si>
  <si>
    <t>890701033_5129326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</si>
  <si>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</si>
  <si>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</si>
  <si>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</si>
  <si>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</si>
  <si>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</si>
  <si>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</si>
  <si>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</si>
  <si>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</si>
  <si>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</si>
  <si>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</si>
  <si>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</si>
  <si>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</si>
  <si>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</si>
  <si>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</si>
  <si>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</si>
  <si>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</si>
  <si>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</si>
  <si>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</si>
  <si>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</si>
  <si>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</si>
  <si>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</si>
  <si>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</si>
  <si>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</si>
  <si>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</si>
  <si>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</si>
  <si>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</si>
  <si>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</si>
  <si>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</si>
  <si>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</si>
  <si>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</si>
  <si>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</si>
  <si>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</si>
  <si>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</si>
  <si>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</si>
  <si>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</si>
  <si>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</si>
  <si>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</si>
  <si>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</si>
  <si>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</si>
  <si>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marzo 25 2025</t>
  </si>
  <si>
    <t>Señores : HOSP SAN RAFAEL DE EL ESPINAL E.S.E</t>
  </si>
  <si>
    <t>NIT: 890701033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</si>
</sst>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&quot;$&quot;\ * #,##0_-;\-&quot;$&quot;\ * #,##0_-;_-&quot;$&quot;\ 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>
    <font>
      <sz val="11"/>
      <color theme="1"/>
      <name val="Aptos Narrow"/>
      <family val="2"/>
      <scheme val="minor"/>
    </font>
    <font>
      <b/>
      <sz val="12"/>
      <color rgb="FF000000"/>
      <name val="Aptos"/>
      <family val="2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8">
    <xf numFmtId="0" fontId="0" fillId="0" borderId="0" xfId="0"/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0" fillId="0" borderId="1" xfId="0" applyBorder="1"/>
    <xf numFmtId="164" fontId="0" fillId="0" borderId="1" xfId="0" applyNumberFormat="1" applyBorder="1"/>
    <xf numFmtId="3" fontId="0" fillId="0" borderId="1" xfId="0" applyNumberFormat="1" applyBorder="1"/>
    <xf numFmtId="3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6" fontId="3" fillId="4" borderId="1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4" fontId="3" fillId="5" borderId="1" xfId="0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7" fontId="3" fillId="3" borderId="1" xfId="1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5" fontId="4" fillId="0" borderId="1" xfId="1" applyNumberFormat="1" applyFont="1" applyBorder="1" applyAlignment="1">
      <alignment vertical="center"/>
    </xf>
    <xf numFmtId="166" fontId="4" fillId="0" borderId="1" xfId="1" applyNumberFormat="1" applyFont="1" applyBorder="1" applyAlignment="1">
      <alignment vertical="center"/>
    </xf>
    <xf numFmtId="0" fontId="4" fillId="0" borderId="1" xfId="1" applyNumberFormat="1" applyFont="1" applyBorder="1" applyAlignment="1">
      <alignment vertical="center"/>
    </xf>
    <xf numFmtId="16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4" fontId="4" fillId="0" borderId="0" xfId="0" applyNumberFormat="1" applyFont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66" fontId="4" fillId="0" borderId="0" xfId="1" applyNumberFormat="1" applyFont="1" applyAlignment="1">
      <alignment vertical="center"/>
    </xf>
    <xf numFmtId="166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14" fontId="4" fillId="0" borderId="0" xfId="0" applyNumberFormat="1" applyFont="1" applyAlignment="1">
      <alignment vertical="center"/>
    </xf>
    <xf numFmtId="166" fontId="4" fillId="0" borderId="0" xfId="1" applyNumberFormat="1" applyFont="1"/>
    <xf numFmtId="166" fontId="4" fillId="0" borderId="0" xfId="0" applyNumberFormat="1" applyFont="1"/>
    <xf numFmtId="0" fontId="6" fillId="0" borderId="0" xfId="2" applyFont="1"/>
    <xf numFmtId="0" fontId="6" fillId="0" borderId="4" xfId="2" applyFont="1" applyBorder="1" applyAlignment="1">
      <alignment horizontal="centerContinuous"/>
    </xf>
    <xf numFmtId="0" fontId="6" fillId="0" borderId="5" xfId="2" applyFont="1" applyBorder="1" applyAlignment="1">
      <alignment horizontal="centerContinuous"/>
    </xf>
    <xf numFmtId="0" fontId="7" fillId="0" borderId="4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6" fillId="0" borderId="8" xfId="2" applyFont="1" applyBorder="1" applyAlignment="1">
      <alignment horizontal="centerContinuous"/>
    </xf>
    <xf numFmtId="0" fontId="6" fillId="0" borderId="9" xfId="2" applyFont="1" applyBorder="1" applyAlignment="1">
      <alignment horizontal="centerContinuous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4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/>
    </xf>
    <xf numFmtId="0" fontId="6" fillId="0" borderId="12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6" fillId="0" borderId="8" xfId="2" applyFont="1" applyBorder="1"/>
    <xf numFmtId="0" fontId="6" fillId="0" borderId="9" xfId="2" applyFont="1" applyBorder="1"/>
    <xf numFmtId="0" fontId="7" fillId="0" borderId="0" xfId="2" applyFont="1"/>
    <xf numFmtId="14" fontId="6" fillId="0" borderId="0" xfId="2" applyNumberFormat="1" applyFont="1"/>
    <xf numFmtId="168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6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" fontId="6" fillId="0" borderId="11" xfId="2" applyNumberFormat="1" applyFont="1" applyBorder="1" applyAlignment="1">
      <alignment horizontal="center"/>
    </xf>
    <xf numFmtId="169" fontId="6" fillId="0" borderId="11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5" xfId="2" applyNumberFormat="1" applyFont="1" applyBorder="1" applyAlignment="1">
      <alignment horizontal="center"/>
    </xf>
    <xf numFmtId="169" fontId="7" fillId="0" borderId="15" xfId="2" applyNumberFormat="1" applyFont="1" applyBorder="1" applyAlignment="1">
      <alignment horizontal="right"/>
    </xf>
    <xf numFmtId="169" fontId="6" fillId="0" borderId="0" xfId="2" applyNumberFormat="1" applyFont="1"/>
    <xf numFmtId="169" fontId="7" fillId="0" borderId="11" xfId="2" applyNumberFormat="1" applyFont="1" applyBorder="1"/>
    <xf numFmtId="169" fontId="6" fillId="0" borderId="11" xfId="2" applyNumberFormat="1" applyFont="1" applyBorder="1"/>
    <xf numFmtId="169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10" xfId="2" applyFont="1" applyBorder="1"/>
    <xf numFmtId="0" fontId="6" fillId="0" borderId="11" xfId="2" applyFont="1" applyBorder="1"/>
    <xf numFmtId="0" fontId="6" fillId="0" borderId="12" xfId="2" applyFont="1" applyBorder="1"/>
    <xf numFmtId="0" fontId="7" fillId="0" borderId="8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6" fillId="8" borderId="0" xfId="2" applyFont="1" applyFill="1"/>
    <xf numFmtId="0" fontId="7" fillId="0" borderId="0" xfId="2" applyFont="1" applyAlignment="1">
      <alignment horizontal="center"/>
    </xf>
    <xf numFmtId="1" fontId="7" fillId="0" borderId="0" xfId="3" applyNumberFormat="1" applyFont="1" applyAlignment="1">
      <alignment horizontal="right"/>
    </xf>
    <xf numFmtId="170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70" fontId="6" fillId="0" borderId="0" xfId="4" applyNumberFormat="1" applyFont="1" applyAlignment="1">
      <alignment horizontal="right"/>
    </xf>
    <xf numFmtId="171" fontId="6" fillId="0" borderId="15" xfId="4" applyNumberFormat="1" applyFont="1" applyBorder="1" applyAlignment="1">
      <alignment horizontal="center"/>
    </xf>
    <xf numFmtId="170" fontId="6" fillId="0" borderId="15" xfId="4" applyNumberFormat="1" applyFont="1" applyBorder="1" applyAlignment="1">
      <alignment horizontal="right"/>
    </xf>
    <xf numFmtId="0" fontId="9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1.348446643518" createdVersion="5" refreshedVersion="5" minRefreshableVersion="3" recordCount="6">
  <cacheSource type="worksheet">
    <worksheetSource ref="A2:AQ8" sheet="ESTADO DE CADA FACTURA"/>
  </cacheSource>
  <cacheFields count="43">
    <cacheField name="NIT IPS" numFmtId="0">
      <sharedItems containsSemiMixedTypes="0" containsString="0" containsNumber="1" containsInteger="1" minValue="890701033" maxValue="890701033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5030286" maxValue="5129326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05T00:00:00" maxDate="2024-04-03T00:00:00"/>
    </cacheField>
    <cacheField name="IPS Fecha radicado" numFmtId="14">
      <sharedItems containsSemiMixedTypes="0" containsNonDate="0" containsDate="1" containsString="0" minDate="2024-01-05T00:00:00" maxDate="2024-04-03T00:00:00"/>
    </cacheField>
    <cacheField name="IPS Valor Factura" numFmtId="165">
      <sharedItems containsSemiMixedTypes="0" containsString="0" containsNumber="1" containsInteger="1" minValue="33600" maxValue="204232"/>
    </cacheField>
    <cacheField name="IPS Saldo Factura" numFmtId="165">
      <sharedItems containsSemiMixedTypes="0" containsString="0" containsNumber="1" containsInteger="1" minValue="33600" maxValue="20423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5-03-2025" numFmtId="0">
      <sharedItems count="2">
        <s v="Factura no radicada"/>
        <s v="Facturas no radicadas" u="1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3-11T00:00:00" maxDate="2024-03-12T00:00:00"/>
    </cacheField>
    <cacheField name="FECHA RAD" numFmtId="14">
      <sharedItems containsNonDate="0" containsString="0" containsBlank="1"/>
    </cacheField>
    <cacheField name="DIAS" numFmtId="0">
      <sharedItems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Numero Contrato" numFmtId="0">
      <sharedItems containsNonDate="0" containsString="0"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33600" maxValue="204232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0701033"/>
    <s v="HOSP SAN RAFAEL DE EL ESPINAL E.S.E"/>
    <m/>
    <n v="5107761"/>
    <s v="5107761"/>
    <s v="890701033_5107761"/>
    <d v="2024-03-11T00:00:00"/>
    <d v="2024-03-11T00:00:00"/>
    <n v="33600"/>
    <n v="33600"/>
    <s v="EVENTO"/>
    <s v="ESPINAL TOLIMA"/>
    <s v="URGENCIA"/>
    <x v="0"/>
    <n v="0"/>
    <m/>
    <s v="Para cargar RIPS o soportes"/>
    <d v="2024-03-11T00:00:00"/>
    <m/>
    <s v="No radicada"/>
    <s v="No radicada"/>
    <n v="0"/>
    <m/>
    <m/>
    <m/>
    <m/>
    <m/>
    <m/>
    <n v="0"/>
    <n v="0"/>
    <n v="33600"/>
    <n v="0"/>
    <n v="0"/>
    <n v="0"/>
    <n v="0"/>
    <n v="0"/>
    <n v="0"/>
    <n v="0"/>
    <n v="0"/>
    <m/>
    <m/>
    <m/>
    <n v="0"/>
  </r>
  <r>
    <n v="890701033"/>
    <s v="HOSP SAN RAFAEL DE EL ESPINAL E.S.E"/>
    <m/>
    <n v="5030286"/>
    <s v="5030286"/>
    <s v="890701033_5030286"/>
    <d v="2024-01-05T00:00:00"/>
    <d v="2024-01-05T00:00:00"/>
    <n v="33600"/>
    <n v="33600"/>
    <s v="EVENTO"/>
    <s v="ESPINAL TOLIMA"/>
    <s v="URGENCIA"/>
    <x v="0"/>
    <n v="0"/>
    <m/>
    <m/>
    <m/>
    <m/>
    <s v="No radicada"/>
    <s v="No radicada"/>
    <n v="0"/>
    <m/>
    <m/>
    <m/>
    <m/>
    <m/>
    <m/>
    <n v="0"/>
    <n v="0"/>
    <n v="33600"/>
    <n v="0"/>
    <n v="0"/>
    <n v="0"/>
    <n v="0"/>
    <n v="0"/>
    <n v="0"/>
    <n v="0"/>
    <n v="0"/>
    <m/>
    <m/>
    <m/>
    <n v="0"/>
  </r>
  <r>
    <n v="890701033"/>
    <s v="HOSP SAN RAFAEL DE EL ESPINAL E.S.E"/>
    <m/>
    <n v="5121090"/>
    <s v="5121090"/>
    <s v="890701033_5121090"/>
    <d v="2024-03-22T00:00:00"/>
    <d v="2024-03-22T00:00:00"/>
    <n v="169283"/>
    <n v="169283"/>
    <s v="EVENTO"/>
    <s v="ESPINAL TOLIMA"/>
    <s v="URGENCIA"/>
    <x v="0"/>
    <n v="0"/>
    <m/>
    <m/>
    <m/>
    <m/>
    <s v="No radicada"/>
    <s v="No radicada"/>
    <n v="0"/>
    <m/>
    <m/>
    <m/>
    <m/>
    <m/>
    <m/>
    <n v="0"/>
    <n v="0"/>
    <n v="169283"/>
    <n v="0"/>
    <n v="0"/>
    <n v="0"/>
    <n v="0"/>
    <n v="0"/>
    <n v="0"/>
    <n v="0"/>
    <n v="0"/>
    <m/>
    <m/>
    <m/>
    <n v="0"/>
  </r>
  <r>
    <n v="890701033"/>
    <s v="HOSP SAN RAFAEL DE EL ESPINAL E.S.E"/>
    <m/>
    <n v="5121135"/>
    <s v="5121135"/>
    <s v="890701033_5121135"/>
    <d v="2024-03-22T00:00:00"/>
    <d v="2024-03-22T00:00:00"/>
    <n v="141427"/>
    <n v="141427"/>
    <s v="EVENTO"/>
    <s v="ESPINAL TOLIMA"/>
    <s v="URGENCIA"/>
    <x v="0"/>
    <n v="0"/>
    <m/>
    <m/>
    <m/>
    <m/>
    <s v="No radicada"/>
    <s v="No radicada"/>
    <n v="0"/>
    <m/>
    <m/>
    <m/>
    <m/>
    <m/>
    <m/>
    <n v="0"/>
    <n v="0"/>
    <n v="141427"/>
    <n v="0"/>
    <n v="0"/>
    <n v="0"/>
    <n v="0"/>
    <n v="0"/>
    <n v="0"/>
    <n v="0"/>
    <n v="0"/>
    <m/>
    <m/>
    <m/>
    <n v="0"/>
  </r>
  <r>
    <n v="890701033"/>
    <s v="HOSP SAN RAFAEL DE EL ESPINAL E.S.E"/>
    <m/>
    <n v="5122131"/>
    <s v="5122131"/>
    <s v="890701033_5122131"/>
    <d v="2024-03-23T00:00:00"/>
    <d v="2024-03-23T00:00:00"/>
    <n v="142261"/>
    <n v="142261"/>
    <s v="EVENTO"/>
    <s v="ESPINAL TOLIMA"/>
    <s v="URGENCIA"/>
    <x v="0"/>
    <n v="0"/>
    <m/>
    <m/>
    <m/>
    <m/>
    <s v="No radicada"/>
    <s v="No radicada"/>
    <n v="0"/>
    <m/>
    <m/>
    <m/>
    <m/>
    <m/>
    <m/>
    <n v="0"/>
    <n v="0"/>
    <n v="142261"/>
    <n v="0"/>
    <n v="0"/>
    <n v="0"/>
    <n v="0"/>
    <n v="0"/>
    <n v="0"/>
    <n v="0"/>
    <n v="0"/>
    <m/>
    <m/>
    <m/>
    <n v="0"/>
  </r>
  <r>
    <n v="890701033"/>
    <s v="HOSP SAN RAFAEL DE EL ESPINAL E.S.E"/>
    <m/>
    <n v="5129326"/>
    <s v="5129326"/>
    <s v="890701033_5129326"/>
    <d v="2024-04-02T00:00:00"/>
    <d v="2024-04-02T00:00:00"/>
    <n v="204232"/>
    <n v="204232"/>
    <s v="EVENTO"/>
    <s v="ESPINAL TOLIMA"/>
    <s v="URGENCIA"/>
    <x v="0"/>
    <n v="0"/>
    <m/>
    <m/>
    <m/>
    <m/>
    <s v="No radicada"/>
    <s v="No radicada"/>
    <n v="0"/>
    <m/>
    <m/>
    <m/>
    <m/>
    <m/>
    <m/>
    <n v="0"/>
    <n v="0"/>
    <n v="204232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7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3">
        <item x="0"/>
        <item m="1" x="1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"/>
  <sheetViews>
    <sheetView workbookViewId="0">
      <selection activeCell="H8" sqref="H8"/>
    </sheetView>
  </sheetViews>
  <sheetFormatPr baseColWidth="10" defaultRowHeight="14"/>
  <cols>
    <col min="3" max="3" width="8.6640625" bestFit="1" customWidth="1"/>
    <col min="4" max="4" width="9" bestFit="1" customWidth="1"/>
  </cols>
  <sheetData>
    <row r="1" spans="1:11" ht="47" thickBot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>
      <c r="A2">
        <v>890701033</v>
      </c>
      <c r="B2" t="s">
        <v>11</v>
      </c>
      <c r="D2" s="3">
        <v>5121135</v>
      </c>
      <c r="E2" s="4">
        <v>45373</v>
      </c>
      <c r="F2" s="4">
        <v>45373</v>
      </c>
      <c r="G2" s="5">
        <v>141427</v>
      </c>
      <c r="H2" s="5">
        <v>141427</v>
      </c>
      <c r="I2" t="s">
        <v>12</v>
      </c>
      <c r="J2" t="s">
        <v>13</v>
      </c>
      <c r="K2" t="s">
        <v>14</v>
      </c>
    </row>
    <row r="3" spans="1:11">
      <c r="A3">
        <v>890701034</v>
      </c>
      <c r="B3" t="s">
        <v>11</v>
      </c>
      <c r="D3" s="3">
        <v>5129326</v>
      </c>
      <c r="E3" s="4">
        <v>45384</v>
      </c>
      <c r="F3" s="4">
        <v>45384</v>
      </c>
      <c r="G3" s="5">
        <v>204232</v>
      </c>
      <c r="H3" s="5">
        <v>204232</v>
      </c>
      <c r="I3" t="s">
        <v>12</v>
      </c>
      <c r="J3" t="s">
        <v>13</v>
      </c>
      <c r="K3" t="s">
        <v>14</v>
      </c>
    </row>
    <row r="4" spans="1:11">
      <c r="A4">
        <v>890701035</v>
      </c>
      <c r="B4" t="s">
        <v>11</v>
      </c>
      <c r="D4" s="3">
        <v>5122131</v>
      </c>
      <c r="E4" s="4">
        <v>45374</v>
      </c>
      <c r="F4" s="4">
        <v>45374</v>
      </c>
      <c r="G4" s="5">
        <v>142261</v>
      </c>
      <c r="H4" s="5">
        <v>142261</v>
      </c>
      <c r="I4" t="s">
        <v>12</v>
      </c>
      <c r="J4" t="s">
        <v>13</v>
      </c>
      <c r="K4" t="s">
        <v>14</v>
      </c>
    </row>
    <row r="5" spans="1:11">
      <c r="A5">
        <v>890701036</v>
      </c>
      <c r="B5" t="s">
        <v>11</v>
      </c>
      <c r="D5" s="3">
        <v>5121090</v>
      </c>
      <c r="E5" s="4">
        <v>45373</v>
      </c>
      <c r="F5" s="4">
        <v>45373</v>
      </c>
      <c r="G5" s="5">
        <v>169283</v>
      </c>
      <c r="H5" s="5">
        <v>169283</v>
      </c>
      <c r="I5" t="s">
        <v>12</v>
      </c>
      <c r="J5" t="s">
        <v>13</v>
      </c>
      <c r="K5" t="s">
        <v>14</v>
      </c>
    </row>
    <row r="6" spans="1:11">
      <c r="A6">
        <v>890701037</v>
      </c>
      <c r="B6" t="s">
        <v>11</v>
      </c>
      <c r="D6" s="3">
        <v>5107761</v>
      </c>
      <c r="E6" s="4">
        <v>45362</v>
      </c>
      <c r="F6" s="4">
        <v>45362</v>
      </c>
      <c r="G6" s="5">
        <v>33600</v>
      </c>
      <c r="H6" s="5">
        <v>33600</v>
      </c>
      <c r="I6" t="s">
        <v>12</v>
      </c>
      <c r="J6" t="s">
        <v>13</v>
      </c>
      <c r="K6" t="s">
        <v>14</v>
      </c>
    </row>
    <row r="7" spans="1:11">
      <c r="A7">
        <v>890701038</v>
      </c>
      <c r="B7" t="s">
        <v>11</v>
      </c>
      <c r="D7" s="3">
        <v>5030286</v>
      </c>
      <c r="E7" s="4">
        <v>45296</v>
      </c>
      <c r="F7" s="4">
        <v>45296</v>
      </c>
      <c r="G7" s="5">
        <v>33600</v>
      </c>
      <c r="H7" s="5">
        <v>33600</v>
      </c>
      <c r="I7" t="s">
        <v>12</v>
      </c>
      <c r="J7" t="s">
        <v>13</v>
      </c>
      <c r="K7" t="s">
        <v>14</v>
      </c>
    </row>
    <row r="8" spans="1:11">
      <c r="H8" s="6">
        <f>SUM(H2:H7)</f>
        <v>724403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"/>
  <cols>
    <col min="1" max="1" width="16.75" customWidth="1"/>
    <col min="2" max="2" width="15.9140625" customWidth="1"/>
    <col min="3" max="3" width="24.08203125" bestFit="1" customWidth="1"/>
  </cols>
  <sheetData>
    <row r="3" spans="1:3">
      <c r="A3" s="96" t="s">
        <v>100</v>
      </c>
      <c r="B3" t="s">
        <v>98</v>
      </c>
      <c r="C3" t="s">
        <v>99</v>
      </c>
    </row>
    <row r="4" spans="1:3">
      <c r="A4" s="97" t="s">
        <v>50</v>
      </c>
      <c r="B4" s="95">
        <v>6</v>
      </c>
      <c r="C4" s="95">
        <v>724403</v>
      </c>
    </row>
    <row r="5" spans="1:3">
      <c r="A5" s="97" t="s">
        <v>101</v>
      </c>
      <c r="B5" s="95">
        <v>6</v>
      </c>
      <c r="C5" s="95">
        <v>724403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"/>
  <sheetViews>
    <sheetView showGridLines="0" workbookViewId="0">
      <selection activeCell="N3" sqref="N3:N8"/>
    </sheetView>
  </sheetViews>
  <sheetFormatPr baseColWidth="10" defaultRowHeight="14"/>
  <sheetData>
    <row r="1" spans="1:43" s="23" customFormat="1" ht="10">
      <c r="A1" s="22">
        <v>45716</v>
      </c>
      <c r="G1" s="24"/>
      <c r="H1" s="24"/>
      <c r="I1" s="25"/>
      <c r="J1" s="26">
        <f>+SUBTOTAL(9,J3:J23023)</f>
        <v>724403</v>
      </c>
      <c r="N1" s="27"/>
      <c r="O1" s="26">
        <f>+SUBTOTAL(9,O3:O23023)</f>
        <v>0</v>
      </c>
      <c r="P1" s="28"/>
      <c r="Q1" s="27"/>
      <c r="R1" s="29"/>
      <c r="S1" s="29"/>
      <c r="T1" s="27"/>
      <c r="U1" s="27"/>
      <c r="V1" s="26">
        <f>+SUBTOTAL(9,V3:V23023)</f>
        <v>0</v>
      </c>
      <c r="W1" s="27"/>
      <c r="X1" s="27"/>
      <c r="Y1" s="27"/>
      <c r="Z1" s="27"/>
      <c r="AA1" s="27"/>
      <c r="AB1" s="27"/>
      <c r="AC1" s="26">
        <f>+SUBTOTAL(9,AC3:AC23023)</f>
        <v>0</v>
      </c>
      <c r="AD1" s="26">
        <f>+SUBTOTAL(9,AD3:AD23023)</f>
        <v>0</v>
      </c>
      <c r="AE1" s="26">
        <f>+SUBTOTAL(9,AE3:AE23023)</f>
        <v>724403</v>
      </c>
      <c r="AF1" s="26">
        <f>+SUBTOTAL(9,AF3:AF23023)</f>
        <v>0</v>
      </c>
      <c r="AG1" s="26">
        <f>+SUBTOTAL(9,AG3:AG23023)</f>
        <v>0</v>
      </c>
      <c r="AH1" s="26">
        <f>+SUBTOTAL(9,AH3:AH23023)</f>
        <v>0</v>
      </c>
      <c r="AI1" s="26">
        <f>+SUBTOTAL(9,AI3:AI23023)</f>
        <v>0</v>
      </c>
      <c r="AJ1" s="26">
        <f>+SUBTOTAL(9,AJ3:AJ23023)</f>
        <v>0</v>
      </c>
      <c r="AK1" s="26">
        <f>+SUBTOTAL(9,AK3:AK23023)</f>
        <v>0</v>
      </c>
      <c r="AL1" s="30">
        <f>+SUBTOTAL(9,AL3:AL23040)</f>
        <v>0</v>
      </c>
      <c r="AM1" s="31"/>
      <c r="AN1" s="31"/>
      <c r="AO1" s="31"/>
      <c r="AP1" s="31"/>
      <c r="AQ1" s="30"/>
    </row>
    <row r="2" spans="1:43" ht="30">
      <c r="A2" s="7" t="s">
        <v>0</v>
      </c>
      <c r="B2" s="7" t="s">
        <v>1</v>
      </c>
      <c r="C2" s="7" t="s">
        <v>2</v>
      </c>
      <c r="D2" s="7" t="s">
        <v>3</v>
      </c>
      <c r="E2" s="7" t="s">
        <v>15</v>
      </c>
      <c r="F2" s="7" t="s">
        <v>16</v>
      </c>
      <c r="G2" s="8" t="s">
        <v>4</v>
      </c>
      <c r="H2" s="8" t="s">
        <v>5</v>
      </c>
      <c r="I2" s="9" t="s">
        <v>6</v>
      </c>
      <c r="J2" s="9" t="s">
        <v>7</v>
      </c>
      <c r="K2" s="7" t="s">
        <v>8</v>
      </c>
      <c r="L2" s="7" t="s">
        <v>9</v>
      </c>
      <c r="M2" s="7" t="s">
        <v>10</v>
      </c>
      <c r="N2" s="10" t="s">
        <v>17</v>
      </c>
      <c r="O2" s="11" t="s">
        <v>18</v>
      </c>
      <c r="P2" s="10" t="s">
        <v>19</v>
      </c>
      <c r="Q2" s="12" t="s">
        <v>20</v>
      </c>
      <c r="R2" s="13" t="s">
        <v>21</v>
      </c>
      <c r="S2" s="13" t="s">
        <v>22</v>
      </c>
      <c r="T2" s="12" t="s">
        <v>23</v>
      </c>
      <c r="U2" s="12" t="s">
        <v>24</v>
      </c>
      <c r="V2" s="14" t="s">
        <v>27</v>
      </c>
      <c r="W2" s="14" t="s">
        <v>28</v>
      </c>
      <c r="X2" s="14" t="s">
        <v>29</v>
      </c>
      <c r="Y2" s="14" t="s">
        <v>30</v>
      </c>
      <c r="Z2" s="14" t="s">
        <v>31</v>
      </c>
      <c r="AA2" s="14" t="s">
        <v>32</v>
      </c>
      <c r="AB2" s="14" t="s">
        <v>33</v>
      </c>
      <c r="AC2" s="15" t="s">
        <v>34</v>
      </c>
      <c r="AD2" s="15" t="s">
        <v>35</v>
      </c>
      <c r="AE2" s="15" t="s">
        <v>36</v>
      </c>
      <c r="AF2" s="15" t="s">
        <v>26</v>
      </c>
      <c r="AG2" s="15" t="s">
        <v>37</v>
      </c>
      <c r="AH2" s="15" t="s">
        <v>25</v>
      </c>
      <c r="AI2" s="15" t="s">
        <v>38</v>
      </c>
      <c r="AJ2" s="15" t="s">
        <v>39</v>
      </c>
      <c r="AK2" s="15" t="s">
        <v>40</v>
      </c>
      <c r="AL2" s="16" t="s">
        <v>41</v>
      </c>
      <c r="AM2" s="16" t="s">
        <v>42</v>
      </c>
      <c r="AN2" s="16" t="s">
        <v>43</v>
      </c>
      <c r="AO2" s="16" t="s">
        <v>44</v>
      </c>
      <c r="AP2" s="16" t="s">
        <v>45</v>
      </c>
      <c r="AQ2" s="16" t="s">
        <v>46</v>
      </c>
    </row>
    <row r="3" spans="1:43">
      <c r="A3" s="17">
        <v>890701033</v>
      </c>
      <c r="B3" s="17" t="s">
        <v>47</v>
      </c>
      <c r="C3" s="17"/>
      <c r="D3" s="17">
        <v>5107761</v>
      </c>
      <c r="E3" s="17" t="s">
        <v>48</v>
      </c>
      <c r="F3" s="17" t="s">
        <v>49</v>
      </c>
      <c r="G3" s="18">
        <v>45362</v>
      </c>
      <c r="H3" s="18">
        <v>45362</v>
      </c>
      <c r="I3" s="19">
        <v>33600</v>
      </c>
      <c r="J3" s="19">
        <v>33600</v>
      </c>
      <c r="K3" s="17" t="s">
        <v>12</v>
      </c>
      <c r="L3" s="17" t="s">
        <v>13</v>
      </c>
      <c r="M3" s="17" t="s">
        <v>14</v>
      </c>
      <c r="N3" s="17" t="s">
        <v>50</v>
      </c>
      <c r="O3" s="20">
        <v>0</v>
      </c>
      <c r="P3" s="21"/>
      <c r="Q3" s="17" t="s">
        <v>51</v>
      </c>
      <c r="R3" s="18">
        <v>45362</v>
      </c>
      <c r="S3" s="18"/>
      <c r="T3" s="17" t="s">
        <v>52</v>
      </c>
      <c r="U3" s="17" t="s">
        <v>52</v>
      </c>
      <c r="V3" s="20">
        <v>0</v>
      </c>
      <c r="W3" s="17"/>
      <c r="X3" s="17"/>
      <c r="Y3" s="17"/>
      <c r="Z3" s="17"/>
      <c r="AA3" s="17"/>
      <c r="AB3" s="17"/>
      <c r="AC3" s="20">
        <v>0</v>
      </c>
      <c r="AD3" s="20">
        <v>0</v>
      </c>
      <c r="AE3" s="20">
        <v>33600</v>
      </c>
      <c r="AF3" s="20">
        <v>0</v>
      </c>
      <c r="AG3" s="20">
        <v>0</v>
      </c>
      <c r="AH3" s="20">
        <v>0</v>
      </c>
      <c r="AI3" s="20">
        <v>0</v>
      </c>
      <c r="AJ3" s="20">
        <v>0</v>
      </c>
      <c r="AK3" s="20">
        <v>0</v>
      </c>
      <c r="AL3" s="20">
        <v>0</v>
      </c>
      <c r="AM3" s="20">
        <v>0</v>
      </c>
      <c r="AN3" s="17"/>
      <c r="AO3" s="18"/>
      <c r="AP3" s="17"/>
      <c r="AQ3" s="20">
        <v>0</v>
      </c>
    </row>
    <row r="4" spans="1:43">
      <c r="A4" s="17">
        <v>890701033</v>
      </c>
      <c r="B4" s="17" t="s">
        <v>47</v>
      </c>
      <c r="C4" s="17"/>
      <c r="D4" s="17">
        <v>5030286</v>
      </c>
      <c r="E4" s="17" t="s">
        <v>53</v>
      </c>
      <c r="F4" s="17" t="s">
        <v>54</v>
      </c>
      <c r="G4" s="18">
        <v>45296</v>
      </c>
      <c r="H4" s="18">
        <v>45296</v>
      </c>
      <c r="I4" s="19">
        <v>33600</v>
      </c>
      <c r="J4" s="19">
        <v>33600</v>
      </c>
      <c r="K4" s="17" t="s">
        <v>12</v>
      </c>
      <c r="L4" s="17" t="s">
        <v>13</v>
      </c>
      <c r="M4" s="17" t="s">
        <v>14</v>
      </c>
      <c r="N4" s="17" t="s">
        <v>50</v>
      </c>
      <c r="O4" s="20">
        <v>0</v>
      </c>
      <c r="P4" s="21"/>
      <c r="Q4" s="17"/>
      <c r="R4" s="18"/>
      <c r="S4" s="18"/>
      <c r="T4" s="17" t="s">
        <v>52</v>
      </c>
      <c r="U4" s="17" t="s">
        <v>52</v>
      </c>
      <c r="V4" s="20">
        <v>0</v>
      </c>
      <c r="W4" s="17"/>
      <c r="X4" s="17"/>
      <c r="Y4" s="17"/>
      <c r="Z4" s="17"/>
      <c r="AA4" s="17"/>
      <c r="AB4" s="17"/>
      <c r="AC4" s="20">
        <v>0</v>
      </c>
      <c r="AD4" s="20">
        <v>0</v>
      </c>
      <c r="AE4" s="20">
        <v>33600</v>
      </c>
      <c r="AF4" s="20">
        <v>0</v>
      </c>
      <c r="AG4" s="20">
        <v>0</v>
      </c>
      <c r="AH4" s="20">
        <v>0</v>
      </c>
      <c r="AI4" s="20">
        <v>0</v>
      </c>
      <c r="AJ4" s="20">
        <v>0</v>
      </c>
      <c r="AK4" s="20">
        <v>0</v>
      </c>
      <c r="AL4" s="20">
        <v>0</v>
      </c>
      <c r="AM4" s="20">
        <v>0</v>
      </c>
      <c r="AN4" s="17"/>
      <c r="AO4" s="18"/>
      <c r="AP4" s="17"/>
      <c r="AQ4" s="20">
        <v>0</v>
      </c>
    </row>
    <row r="5" spans="1:43">
      <c r="A5" s="17">
        <v>890701033</v>
      </c>
      <c r="B5" s="17" t="s">
        <v>47</v>
      </c>
      <c r="C5" s="17"/>
      <c r="D5" s="17">
        <v>5121090</v>
      </c>
      <c r="E5" s="17" t="s">
        <v>55</v>
      </c>
      <c r="F5" s="17" t="s">
        <v>56</v>
      </c>
      <c r="G5" s="18">
        <v>45373</v>
      </c>
      <c r="H5" s="18">
        <v>45373</v>
      </c>
      <c r="I5" s="19">
        <v>169283</v>
      </c>
      <c r="J5" s="19">
        <v>169283</v>
      </c>
      <c r="K5" s="17" t="s">
        <v>12</v>
      </c>
      <c r="L5" s="17" t="s">
        <v>13</v>
      </c>
      <c r="M5" s="17" t="s">
        <v>14</v>
      </c>
      <c r="N5" s="17" t="s">
        <v>50</v>
      </c>
      <c r="O5" s="20">
        <v>0</v>
      </c>
      <c r="P5" s="21"/>
      <c r="Q5" s="17"/>
      <c r="R5" s="18"/>
      <c r="S5" s="18"/>
      <c r="T5" s="17" t="s">
        <v>52</v>
      </c>
      <c r="U5" s="17" t="s">
        <v>52</v>
      </c>
      <c r="V5" s="20">
        <v>0</v>
      </c>
      <c r="W5" s="17"/>
      <c r="X5" s="17"/>
      <c r="Y5" s="17"/>
      <c r="Z5" s="17"/>
      <c r="AA5" s="17"/>
      <c r="AB5" s="17"/>
      <c r="AC5" s="20">
        <v>0</v>
      </c>
      <c r="AD5" s="20">
        <v>0</v>
      </c>
      <c r="AE5" s="20">
        <v>169283</v>
      </c>
      <c r="AF5" s="20">
        <v>0</v>
      </c>
      <c r="AG5" s="20">
        <v>0</v>
      </c>
      <c r="AH5" s="20">
        <v>0</v>
      </c>
      <c r="AI5" s="20">
        <v>0</v>
      </c>
      <c r="AJ5" s="20">
        <v>0</v>
      </c>
      <c r="AK5" s="20">
        <v>0</v>
      </c>
      <c r="AL5" s="20">
        <v>0</v>
      </c>
      <c r="AM5" s="20">
        <v>0</v>
      </c>
      <c r="AN5" s="17"/>
      <c r="AO5" s="18"/>
      <c r="AP5" s="17"/>
      <c r="AQ5" s="20">
        <v>0</v>
      </c>
    </row>
    <row r="6" spans="1:43">
      <c r="A6" s="17">
        <v>890701033</v>
      </c>
      <c r="B6" s="17" t="s">
        <v>47</v>
      </c>
      <c r="C6" s="17"/>
      <c r="D6" s="17">
        <v>5121135</v>
      </c>
      <c r="E6" s="17" t="s">
        <v>57</v>
      </c>
      <c r="F6" s="17" t="s">
        <v>58</v>
      </c>
      <c r="G6" s="18">
        <v>45373</v>
      </c>
      <c r="H6" s="18">
        <v>45373</v>
      </c>
      <c r="I6" s="19">
        <v>141427</v>
      </c>
      <c r="J6" s="19">
        <v>141427</v>
      </c>
      <c r="K6" s="17" t="s">
        <v>12</v>
      </c>
      <c r="L6" s="17" t="s">
        <v>13</v>
      </c>
      <c r="M6" s="17" t="s">
        <v>14</v>
      </c>
      <c r="N6" s="17" t="s">
        <v>50</v>
      </c>
      <c r="O6" s="20">
        <v>0</v>
      </c>
      <c r="P6" s="21"/>
      <c r="Q6" s="17"/>
      <c r="R6" s="18"/>
      <c r="S6" s="18"/>
      <c r="T6" s="17" t="s">
        <v>52</v>
      </c>
      <c r="U6" s="17" t="s">
        <v>52</v>
      </c>
      <c r="V6" s="20">
        <v>0</v>
      </c>
      <c r="W6" s="17"/>
      <c r="X6" s="17"/>
      <c r="Y6" s="17"/>
      <c r="Z6" s="17"/>
      <c r="AA6" s="17"/>
      <c r="AB6" s="17"/>
      <c r="AC6" s="20">
        <v>0</v>
      </c>
      <c r="AD6" s="20">
        <v>0</v>
      </c>
      <c r="AE6" s="20">
        <v>141427</v>
      </c>
      <c r="AF6" s="20">
        <v>0</v>
      </c>
      <c r="AG6" s="20">
        <v>0</v>
      </c>
      <c r="AH6" s="20">
        <v>0</v>
      </c>
      <c r="AI6" s="20">
        <v>0</v>
      </c>
      <c r="AJ6" s="20">
        <v>0</v>
      </c>
      <c r="AK6" s="20">
        <v>0</v>
      </c>
      <c r="AL6" s="20">
        <v>0</v>
      </c>
      <c r="AM6" s="20">
        <v>0</v>
      </c>
      <c r="AN6" s="17"/>
      <c r="AO6" s="18"/>
      <c r="AP6" s="17"/>
      <c r="AQ6" s="20">
        <v>0</v>
      </c>
    </row>
    <row r="7" spans="1:43">
      <c r="A7" s="17">
        <v>890701033</v>
      </c>
      <c r="B7" s="17" t="s">
        <v>47</v>
      </c>
      <c r="C7" s="17"/>
      <c r="D7" s="17">
        <v>5122131</v>
      </c>
      <c r="E7" s="17" t="s">
        <v>59</v>
      </c>
      <c r="F7" s="17" t="s">
        <v>60</v>
      </c>
      <c r="G7" s="18">
        <v>45374</v>
      </c>
      <c r="H7" s="18">
        <v>45374</v>
      </c>
      <c r="I7" s="19">
        <v>142261</v>
      </c>
      <c r="J7" s="19">
        <v>142261</v>
      </c>
      <c r="K7" s="17" t="s">
        <v>12</v>
      </c>
      <c r="L7" s="17" t="s">
        <v>13</v>
      </c>
      <c r="M7" s="17" t="s">
        <v>14</v>
      </c>
      <c r="N7" s="17" t="s">
        <v>50</v>
      </c>
      <c r="O7" s="20">
        <v>0</v>
      </c>
      <c r="P7" s="21"/>
      <c r="Q7" s="17"/>
      <c r="R7" s="18"/>
      <c r="S7" s="18"/>
      <c r="T7" s="17" t="s">
        <v>52</v>
      </c>
      <c r="U7" s="17" t="s">
        <v>52</v>
      </c>
      <c r="V7" s="20">
        <v>0</v>
      </c>
      <c r="W7" s="17"/>
      <c r="X7" s="17"/>
      <c r="Y7" s="17"/>
      <c r="Z7" s="17"/>
      <c r="AA7" s="17"/>
      <c r="AB7" s="17"/>
      <c r="AC7" s="20">
        <v>0</v>
      </c>
      <c r="AD7" s="20">
        <v>0</v>
      </c>
      <c r="AE7" s="20">
        <v>142261</v>
      </c>
      <c r="AF7" s="20">
        <v>0</v>
      </c>
      <c r="AG7" s="20">
        <v>0</v>
      </c>
      <c r="AH7" s="20">
        <v>0</v>
      </c>
      <c r="AI7" s="20">
        <v>0</v>
      </c>
      <c r="AJ7" s="20">
        <v>0</v>
      </c>
      <c r="AK7" s="20">
        <v>0</v>
      </c>
      <c r="AL7" s="20">
        <v>0</v>
      </c>
      <c r="AM7" s="20">
        <v>0</v>
      </c>
      <c r="AN7" s="17"/>
      <c r="AO7" s="18"/>
      <c r="AP7" s="17"/>
      <c r="AQ7" s="20">
        <v>0</v>
      </c>
    </row>
    <row r="8" spans="1:43">
      <c r="A8" s="17">
        <v>890701033</v>
      </c>
      <c r="B8" s="17" t="s">
        <v>47</v>
      </c>
      <c r="C8" s="17"/>
      <c r="D8" s="17">
        <v>5129326</v>
      </c>
      <c r="E8" s="17" t="s">
        <v>61</v>
      </c>
      <c r="F8" s="17" t="s">
        <v>62</v>
      </c>
      <c r="G8" s="18">
        <v>45384</v>
      </c>
      <c r="H8" s="18">
        <v>45384</v>
      </c>
      <c r="I8" s="19">
        <v>204232</v>
      </c>
      <c r="J8" s="19">
        <v>204232</v>
      </c>
      <c r="K8" s="17" t="s">
        <v>12</v>
      </c>
      <c r="L8" s="17" t="s">
        <v>13</v>
      </c>
      <c r="M8" s="17" t="s">
        <v>14</v>
      </c>
      <c r="N8" s="17" t="s">
        <v>50</v>
      </c>
      <c r="O8" s="20">
        <v>0</v>
      </c>
      <c r="P8" s="21"/>
      <c r="Q8" s="17"/>
      <c r="R8" s="18"/>
      <c r="S8" s="18"/>
      <c r="T8" s="17" t="s">
        <v>52</v>
      </c>
      <c r="U8" s="17" t="s">
        <v>52</v>
      </c>
      <c r="V8" s="20">
        <v>0</v>
      </c>
      <c r="W8" s="17"/>
      <c r="X8" s="17"/>
      <c r="Y8" s="17"/>
      <c r="Z8" s="17"/>
      <c r="AA8" s="17"/>
      <c r="AB8" s="17"/>
      <c r="AC8" s="20">
        <v>0</v>
      </c>
      <c r="AD8" s="20">
        <v>0</v>
      </c>
      <c r="AE8" s="20">
        <v>204232</v>
      </c>
      <c r="AF8" s="20">
        <v>0</v>
      </c>
      <c r="AG8" s="20">
        <v>0</v>
      </c>
      <c r="AH8" s="20">
        <v>0</v>
      </c>
      <c r="AI8" s="20">
        <v>0</v>
      </c>
      <c r="AJ8" s="20">
        <v>0</v>
      </c>
      <c r="AK8" s="20">
        <v>0</v>
      </c>
      <c r="AL8" s="20">
        <v>0</v>
      </c>
      <c r="AM8" s="20">
        <v>0</v>
      </c>
      <c r="AN8" s="17"/>
      <c r="AO8" s="18"/>
      <c r="AP8" s="17"/>
      <c r="AQ8" s="20">
        <v>0</v>
      </c>
    </row>
  </sheetData>
  <conditionalFormatting sqref="E2:E8">
    <cfRule type="duplicateValues" dxfId="1" priority="2"/>
  </conditionalFormatting>
  <conditionalFormatting sqref="E1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I3:J8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C12" sqref="C12"/>
    </sheetView>
  </sheetViews>
  <sheetFormatPr baseColWidth="10" defaultColWidth="10" defaultRowHeight="12.5"/>
  <cols>
    <col min="1" max="1" width="0.9140625" style="32" customWidth="1"/>
    <col min="2" max="2" width="10" style="32"/>
    <col min="3" max="3" width="16.08203125" style="32" customWidth="1"/>
    <col min="4" max="4" width="10.58203125" style="32" customWidth="1"/>
    <col min="5" max="8" width="10" style="32"/>
    <col min="9" max="9" width="20.6640625" style="32" customWidth="1"/>
    <col min="10" max="10" width="12.83203125" style="32" customWidth="1"/>
    <col min="11" max="11" width="1.6640625" style="32" customWidth="1"/>
    <col min="12" max="16384" width="10" style="32"/>
  </cols>
  <sheetData>
    <row r="1" spans="2:10" ht="6" customHeight="1" thickBot="1"/>
    <row r="2" spans="2:10" ht="19.5" customHeight="1">
      <c r="B2" s="33"/>
      <c r="C2" s="34"/>
      <c r="D2" s="35" t="s">
        <v>63</v>
      </c>
      <c r="E2" s="36"/>
      <c r="F2" s="36"/>
      <c r="G2" s="36"/>
      <c r="H2" s="36"/>
      <c r="I2" s="37"/>
      <c r="J2" s="38" t="s">
        <v>64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D4" s="45"/>
      <c r="E4" s="46"/>
      <c r="F4" s="46"/>
      <c r="G4" s="46"/>
      <c r="H4" s="46"/>
      <c r="I4" s="47"/>
      <c r="J4" s="48"/>
    </row>
    <row r="5" spans="2:10" ht="13">
      <c r="B5" s="39"/>
      <c r="C5" s="40"/>
      <c r="D5" s="49" t="s">
        <v>65</v>
      </c>
      <c r="E5" s="50"/>
      <c r="F5" s="50"/>
      <c r="G5" s="50"/>
      <c r="H5" s="50"/>
      <c r="I5" s="51"/>
      <c r="J5" s="51" t="s">
        <v>66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C9" s="32" t="s">
        <v>102</v>
      </c>
      <c r="J9" s="59"/>
    </row>
    <row r="10" spans="2:10" ht="13">
      <c r="B10" s="58"/>
      <c r="C10" s="60"/>
      <c r="E10" s="61"/>
      <c r="H10" s="62"/>
      <c r="J10" s="59"/>
    </row>
    <row r="11" spans="2:10">
      <c r="B11" s="58"/>
      <c r="J11" s="59"/>
    </row>
    <row r="12" spans="2:10" ht="13">
      <c r="B12" s="58"/>
      <c r="C12" s="60" t="s">
        <v>103</v>
      </c>
      <c r="J12" s="59"/>
    </row>
    <row r="13" spans="2:10" ht="13">
      <c r="B13" s="58"/>
      <c r="C13" s="60" t="s">
        <v>104</v>
      </c>
      <c r="J13" s="59"/>
    </row>
    <row r="14" spans="2:10">
      <c r="B14" s="58"/>
      <c r="J14" s="59"/>
    </row>
    <row r="15" spans="2:10">
      <c r="B15" s="58"/>
      <c r="C15" s="32" t="s">
        <v>67</v>
      </c>
      <c r="J15" s="59"/>
    </row>
    <row r="16" spans="2:10">
      <c r="B16" s="58"/>
      <c r="C16" s="63"/>
      <c r="J16" s="59"/>
    </row>
    <row r="17" spans="2:10" ht="13">
      <c r="B17" s="58"/>
      <c r="C17" s="32" t="s">
        <v>68</v>
      </c>
      <c r="D17" s="61"/>
      <c r="H17" s="64" t="s">
        <v>69</v>
      </c>
      <c r="I17" s="65" t="s">
        <v>70</v>
      </c>
      <c r="J17" s="59"/>
    </row>
    <row r="18" spans="2:10" ht="13">
      <c r="B18" s="58"/>
      <c r="C18" s="60" t="s">
        <v>71</v>
      </c>
      <c r="D18" s="60"/>
      <c r="E18" s="60"/>
      <c r="F18" s="60"/>
      <c r="H18" s="66">
        <v>6</v>
      </c>
      <c r="I18" s="67">
        <v>724403</v>
      </c>
      <c r="J18" s="59"/>
    </row>
    <row r="19" spans="2:10">
      <c r="B19" s="58"/>
      <c r="C19" s="32" t="s">
        <v>72</v>
      </c>
      <c r="H19" s="68">
        <v>0</v>
      </c>
      <c r="I19" s="69">
        <v>0</v>
      </c>
      <c r="J19" s="59"/>
    </row>
    <row r="20" spans="2:10">
      <c r="B20" s="58"/>
      <c r="C20" s="32" t="s">
        <v>73</v>
      </c>
      <c r="H20" s="68">
        <v>0</v>
      </c>
      <c r="I20" s="69">
        <v>0</v>
      </c>
      <c r="J20" s="59"/>
    </row>
    <row r="21" spans="2:10">
      <c r="B21" s="58"/>
      <c r="C21" s="32" t="s">
        <v>74</v>
      </c>
      <c r="H21" s="68">
        <v>6</v>
      </c>
      <c r="I21" s="69">
        <v>724403</v>
      </c>
      <c r="J21" s="59"/>
    </row>
    <row r="22" spans="2:10">
      <c r="B22" s="58"/>
      <c r="C22" s="32" t="s">
        <v>75</v>
      </c>
      <c r="H22" s="68">
        <v>0</v>
      </c>
      <c r="I22" s="69">
        <v>0</v>
      </c>
      <c r="J22" s="59"/>
    </row>
    <row r="23" spans="2:10">
      <c r="B23" s="58"/>
      <c r="C23" s="32" t="s">
        <v>76</v>
      </c>
      <c r="H23" s="68">
        <v>0</v>
      </c>
      <c r="I23" s="69">
        <v>0</v>
      </c>
      <c r="J23" s="59"/>
    </row>
    <row r="24" spans="2:10" ht="13" thickBot="1">
      <c r="B24" s="58"/>
      <c r="C24" s="32" t="s">
        <v>77</v>
      </c>
      <c r="H24" s="70">
        <v>0</v>
      </c>
      <c r="I24" s="71">
        <v>0</v>
      </c>
      <c r="J24" s="59"/>
    </row>
    <row r="25" spans="2:10" ht="13">
      <c r="B25" s="58"/>
      <c r="C25" s="60" t="s">
        <v>78</v>
      </c>
      <c r="D25" s="60"/>
      <c r="E25" s="60"/>
      <c r="F25" s="60"/>
      <c r="H25" s="66">
        <f>H19+H20+H21+H22+H24+H23</f>
        <v>6</v>
      </c>
      <c r="I25" s="67">
        <f>I19+I20+I21+I22+I24+I23</f>
        <v>724403</v>
      </c>
      <c r="J25" s="59"/>
    </row>
    <row r="26" spans="2:10">
      <c r="B26" s="58"/>
      <c r="C26" s="32" t="s">
        <v>79</v>
      </c>
      <c r="H26" s="68">
        <v>0</v>
      </c>
      <c r="I26" s="69">
        <v>0</v>
      </c>
      <c r="J26" s="59"/>
    </row>
    <row r="27" spans="2:10" ht="13" thickBot="1">
      <c r="B27" s="58"/>
      <c r="C27" s="32" t="s">
        <v>39</v>
      </c>
      <c r="H27" s="70">
        <v>0</v>
      </c>
      <c r="I27" s="71">
        <v>0</v>
      </c>
      <c r="J27" s="59"/>
    </row>
    <row r="28" spans="2:10" ht="13">
      <c r="B28" s="58"/>
      <c r="C28" s="60" t="s">
        <v>80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>
      <c r="B29" s="58"/>
      <c r="C29" s="32" t="s">
        <v>81</v>
      </c>
      <c r="D29" s="60"/>
      <c r="E29" s="60"/>
      <c r="F29" s="60"/>
      <c r="H29" s="70">
        <v>0</v>
      </c>
      <c r="I29" s="71">
        <v>0</v>
      </c>
      <c r="J29" s="59"/>
    </row>
    <row r="30" spans="2:10" ht="13">
      <c r="B30" s="58"/>
      <c r="C30" s="60" t="s">
        <v>82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>
      <c r="B31" s="58"/>
      <c r="C31" s="60"/>
      <c r="D31" s="60"/>
      <c r="E31" s="60"/>
      <c r="F31" s="60"/>
      <c r="H31" s="72"/>
      <c r="I31" s="67"/>
      <c r="J31" s="59"/>
    </row>
    <row r="32" spans="2:10" ht="13.5" thickBot="1">
      <c r="B32" s="58"/>
      <c r="C32" s="60" t="s">
        <v>83</v>
      </c>
      <c r="D32" s="60"/>
      <c r="H32" s="73">
        <f>H25+H28+H30</f>
        <v>6</v>
      </c>
      <c r="I32" s="74">
        <f>I25+I28+I30</f>
        <v>724403</v>
      </c>
      <c r="J32" s="59"/>
    </row>
    <row r="33" spans="2:10" ht="13.5" thickTop="1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>
      <c r="B34" s="58"/>
      <c r="G34" s="75"/>
      <c r="H34" s="75"/>
      <c r="I34" s="75"/>
      <c r="J34" s="59"/>
    </row>
    <row r="35" spans="2:10">
      <c r="B35" s="58"/>
      <c r="G35" s="75"/>
      <c r="H35" s="75"/>
      <c r="I35" s="75"/>
      <c r="J35" s="59"/>
    </row>
    <row r="36" spans="2:10" ht="13">
      <c r="B36" s="58"/>
      <c r="C36" s="60"/>
      <c r="G36" s="75"/>
      <c r="H36" s="75"/>
      <c r="I36" s="75"/>
      <c r="J36" s="59"/>
    </row>
    <row r="37" spans="2:10" ht="13.5" thickBot="1">
      <c r="B37" s="58"/>
      <c r="C37" s="76" t="s">
        <v>84</v>
      </c>
      <c r="D37" s="77"/>
      <c r="H37" s="76" t="s">
        <v>85</v>
      </c>
      <c r="I37" s="77"/>
      <c r="J37" s="59"/>
    </row>
    <row r="38" spans="2:10" ht="13">
      <c r="B38" s="58"/>
      <c r="C38" s="60" t="s">
        <v>86</v>
      </c>
      <c r="D38" s="75"/>
      <c r="H38" s="78" t="s">
        <v>87</v>
      </c>
      <c r="I38" s="75"/>
      <c r="J38" s="59"/>
    </row>
    <row r="39" spans="2:10" ht="13">
      <c r="B39" s="58"/>
      <c r="C39" s="60" t="s">
        <v>88</v>
      </c>
      <c r="H39" s="60" t="s">
        <v>89</v>
      </c>
      <c r="I39" s="75"/>
      <c r="J39" s="59"/>
    </row>
    <row r="40" spans="2:10">
      <c r="B40" s="58"/>
      <c r="G40" s="75"/>
      <c r="H40" s="75"/>
      <c r="I40" s="75"/>
      <c r="J40" s="59"/>
    </row>
    <row r="41" spans="2:10" ht="12.75" customHeight="1">
      <c r="B41" s="58"/>
      <c r="C41" s="79" t="s">
        <v>90</v>
      </c>
      <c r="D41" s="79"/>
      <c r="E41" s="79"/>
      <c r="F41" s="79"/>
      <c r="G41" s="79"/>
      <c r="H41" s="79"/>
      <c r="I41" s="79"/>
      <c r="J41" s="59"/>
    </row>
    <row r="42" spans="2:10" ht="18.75" customHeight="1" thickBot="1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0.5" defaultRowHeight="12.5"/>
  <cols>
    <col min="1" max="1" width="4.08203125" style="32" customWidth="1"/>
    <col min="2" max="2" width="10.5" style="32"/>
    <col min="3" max="3" width="11.75" style="32" customWidth="1"/>
    <col min="4" max="4" width="20.1640625" style="32" customWidth="1"/>
    <col min="5" max="8" width="10.5" style="32"/>
    <col min="9" max="9" width="22.75" style="32" customWidth="1"/>
    <col min="10" max="10" width="11.5" style="32" customWidth="1"/>
    <col min="11" max="11" width="1.6640625" style="32" customWidth="1"/>
    <col min="12" max="16384" width="10.5" style="32"/>
  </cols>
  <sheetData>
    <row r="1" spans="2:10" ht="18" customHeight="1" thickBot="1"/>
    <row r="2" spans="2:10" ht="19.5" customHeight="1">
      <c r="B2" s="33"/>
      <c r="C2" s="34"/>
      <c r="D2" s="35" t="s">
        <v>91</v>
      </c>
      <c r="E2" s="36"/>
      <c r="F2" s="36"/>
      <c r="G2" s="36"/>
      <c r="H2" s="36"/>
      <c r="I2" s="37"/>
      <c r="J2" s="38" t="s">
        <v>64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E4" s="46"/>
      <c r="F4" s="46"/>
      <c r="G4" s="46"/>
      <c r="H4" s="46"/>
      <c r="I4" s="47"/>
      <c r="J4" s="48"/>
    </row>
    <row r="5" spans="2:10" ht="13">
      <c r="B5" s="39"/>
      <c r="C5" s="40"/>
      <c r="D5" s="83" t="s">
        <v>92</v>
      </c>
      <c r="E5" s="84"/>
      <c r="F5" s="84"/>
      <c r="G5" s="84"/>
      <c r="H5" s="84"/>
      <c r="I5" s="85"/>
      <c r="J5" s="51" t="s">
        <v>93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C9" s="32" t="str">
        <f ca="1">+CONCATENATE("Santiago de Cali, ",TEXT(TODAY(),"MMMM DD YYYY"))</f>
        <v>Santiago de Cali, marzo 25 2025</v>
      </c>
      <c r="D9" s="62"/>
      <c r="E9" s="61"/>
      <c r="J9" s="59"/>
    </row>
    <row r="10" spans="2:10" ht="13">
      <c r="B10" s="58"/>
      <c r="C10" s="60"/>
      <c r="J10" s="59"/>
    </row>
    <row r="11" spans="2:10" ht="13">
      <c r="B11" s="58"/>
      <c r="C11" s="60" t="str">
        <f>+'FOR-CSA-018'!C12</f>
        <v>Señores : HOSP SAN RAFAEL DE EL ESPINAL E.S.E</v>
      </c>
      <c r="J11" s="59"/>
    </row>
    <row r="12" spans="2:10" ht="13">
      <c r="B12" s="58"/>
      <c r="C12" s="60" t="str">
        <f>+'FOR-CSA-018'!C13</f>
        <v>NIT: 890701033</v>
      </c>
      <c r="J12" s="59"/>
    </row>
    <row r="13" spans="2:10">
      <c r="B13" s="58"/>
      <c r="J13" s="59"/>
    </row>
    <row r="14" spans="2:10">
      <c r="B14" s="58"/>
      <c r="C14" s="32" t="s">
        <v>94</v>
      </c>
      <c r="J14" s="59"/>
    </row>
    <row r="15" spans="2:10">
      <c r="B15" s="58"/>
      <c r="C15" s="63"/>
      <c r="J15" s="59"/>
    </row>
    <row r="16" spans="2:10" ht="13">
      <c r="B16" s="58"/>
      <c r="C16" s="86"/>
      <c r="D16" s="61"/>
      <c r="H16" s="87" t="s">
        <v>69</v>
      </c>
      <c r="I16" s="87" t="s">
        <v>70</v>
      </c>
      <c r="J16" s="59"/>
    </row>
    <row r="17" spans="2:10" ht="13">
      <c r="B17" s="58"/>
      <c r="C17" s="60" t="s">
        <v>68</v>
      </c>
      <c r="D17" s="60"/>
      <c r="E17" s="60"/>
      <c r="F17" s="60"/>
      <c r="H17" s="88">
        <f>+SUM(H18:H23)</f>
        <v>6</v>
      </c>
      <c r="I17" s="89">
        <f>+SUM(I18:I23)</f>
        <v>724403</v>
      </c>
      <c r="J17" s="59"/>
    </row>
    <row r="18" spans="2:10">
      <c r="B18" s="58"/>
      <c r="C18" s="32" t="s">
        <v>72</v>
      </c>
      <c r="H18" s="90">
        <f>+'FOR-CSA-018'!H19</f>
        <v>0</v>
      </c>
      <c r="I18" s="91">
        <f>+'FOR-CSA-018'!I19</f>
        <v>0</v>
      </c>
      <c r="J18" s="59"/>
    </row>
    <row r="19" spans="2:10">
      <c r="B19" s="58"/>
      <c r="C19" s="32" t="s">
        <v>73</v>
      </c>
      <c r="H19" s="90">
        <f>+'FOR-CSA-018'!H20</f>
        <v>0</v>
      </c>
      <c r="I19" s="91">
        <f>+'FOR-CSA-018'!I20</f>
        <v>0</v>
      </c>
      <c r="J19" s="59"/>
    </row>
    <row r="20" spans="2:10">
      <c r="B20" s="58"/>
      <c r="C20" s="32" t="s">
        <v>74</v>
      </c>
      <c r="H20" s="90">
        <f>+'FOR-CSA-018'!H21</f>
        <v>6</v>
      </c>
      <c r="I20" s="91">
        <f>+'FOR-CSA-018'!I21</f>
        <v>724403</v>
      </c>
      <c r="J20" s="59"/>
    </row>
    <row r="21" spans="2:10">
      <c r="B21" s="58"/>
      <c r="C21" s="32" t="s">
        <v>75</v>
      </c>
      <c r="H21" s="90">
        <f>+'FOR-CSA-018'!H22</f>
        <v>0</v>
      </c>
      <c r="I21" s="91">
        <f>+'FOR-CSA-018'!I22</f>
        <v>0</v>
      </c>
      <c r="J21" s="59"/>
    </row>
    <row r="22" spans="2:10">
      <c r="B22" s="58"/>
      <c r="C22" s="32" t="s">
        <v>76</v>
      </c>
      <c r="H22" s="90">
        <f>+'FOR-CSA-018'!H23</f>
        <v>0</v>
      </c>
      <c r="I22" s="91">
        <f>+'FOR-CSA-018'!I23</f>
        <v>0</v>
      </c>
      <c r="J22" s="59"/>
    </row>
    <row r="23" spans="2:10">
      <c r="B23" s="58"/>
      <c r="C23" s="32" t="s">
        <v>95</v>
      </c>
      <c r="H23" s="90">
        <f>+'FOR-CSA-018'!H24</f>
        <v>0</v>
      </c>
      <c r="I23" s="91">
        <f>+'FOR-CSA-018'!I24</f>
        <v>0</v>
      </c>
      <c r="J23" s="59"/>
    </row>
    <row r="24" spans="2:10" ht="13">
      <c r="B24" s="58"/>
      <c r="C24" s="60" t="s">
        <v>96</v>
      </c>
      <c r="D24" s="60"/>
      <c r="E24" s="60"/>
      <c r="F24" s="60"/>
      <c r="H24" s="88">
        <f>SUM(H18:H23)</f>
        <v>6</v>
      </c>
      <c r="I24" s="89">
        <f>+SUBTOTAL(9,I18:I23)</f>
        <v>724403</v>
      </c>
      <c r="J24" s="59"/>
    </row>
    <row r="25" spans="2:10" ht="13.5" thickBot="1">
      <c r="B25" s="58"/>
      <c r="C25" s="60"/>
      <c r="D25" s="60"/>
      <c r="H25" s="92"/>
      <c r="I25" s="93"/>
      <c r="J25" s="59"/>
    </row>
    <row r="26" spans="2:10" ht="13.5" thickTop="1">
      <c r="B26" s="58"/>
      <c r="C26" s="60"/>
      <c r="D26" s="60"/>
      <c r="H26" s="75"/>
      <c r="I26" s="69"/>
      <c r="J26" s="59"/>
    </row>
    <row r="27" spans="2:10" ht="13">
      <c r="B27" s="58"/>
      <c r="C27" s="60"/>
      <c r="D27" s="60"/>
      <c r="H27" s="75"/>
      <c r="I27" s="69"/>
      <c r="J27" s="59"/>
    </row>
    <row r="28" spans="2:10" ht="13">
      <c r="B28" s="58"/>
      <c r="C28" s="60"/>
      <c r="D28" s="60"/>
      <c r="H28" s="75"/>
      <c r="I28" s="69"/>
      <c r="J28" s="59"/>
    </row>
    <row r="29" spans="2:10">
      <c r="B29" s="58"/>
      <c r="G29" s="75"/>
      <c r="H29" s="75"/>
      <c r="I29" s="75"/>
      <c r="J29" s="59"/>
    </row>
    <row r="30" spans="2:10" ht="13.5" thickBot="1">
      <c r="B30" s="58"/>
      <c r="C30" s="76" t="str">
        <f>+'FOR-CSA-018'!C37</f>
        <v>Nombre</v>
      </c>
      <c r="D30" s="76"/>
      <c r="G30" s="76" t="str">
        <f>+'FOR-CSA-018'!H37</f>
        <v>Juan Camilo Paez R.</v>
      </c>
      <c r="H30" s="77"/>
      <c r="I30" s="75"/>
      <c r="J30" s="59"/>
    </row>
    <row r="31" spans="2:10" ht="13">
      <c r="B31" s="58"/>
      <c r="C31" s="78" t="str">
        <f>+'FOR-CSA-018'!C38</f>
        <v>Cargo</v>
      </c>
      <c r="D31" s="78"/>
      <c r="G31" s="78" t="str">
        <f>+'FOR-CSA-018'!H38</f>
        <v>Cartera - Cuentas Salud</v>
      </c>
      <c r="H31" s="75"/>
      <c r="I31" s="75"/>
      <c r="J31" s="59"/>
    </row>
    <row r="32" spans="2:10" ht="13">
      <c r="B32" s="58"/>
      <c r="C32" s="78" t="str">
        <f>+'FOR-CSA-018'!C39</f>
        <v>Entidad</v>
      </c>
      <c r="D32" s="78"/>
      <c r="G32" s="78" t="str">
        <f>+'FOR-CSA-018'!H39</f>
        <v>EPS Comfenalco Valle.</v>
      </c>
      <c r="H32" s="75"/>
      <c r="I32" s="75"/>
      <c r="J32" s="59"/>
    </row>
    <row r="33" spans="2:10" ht="13">
      <c r="B33" s="58"/>
      <c r="C33" s="78"/>
      <c r="D33" s="78"/>
      <c r="G33" s="78"/>
      <c r="H33" s="75"/>
      <c r="I33" s="75"/>
      <c r="J33" s="59"/>
    </row>
    <row r="34" spans="2:10" ht="13">
      <c r="B34" s="58"/>
      <c r="C34" s="78"/>
      <c r="D34" s="78"/>
      <c r="G34" s="78"/>
      <c r="H34" s="75"/>
      <c r="I34" s="75"/>
      <c r="J34" s="59"/>
    </row>
    <row r="35" spans="2:10" ht="14">
      <c r="B35" s="58"/>
      <c r="C35" s="94" t="s">
        <v>97</v>
      </c>
      <c r="D35" s="94"/>
      <c r="E35" s="94"/>
      <c r="F35" s="94"/>
      <c r="G35" s="94"/>
      <c r="H35" s="94"/>
      <c r="I35" s="94"/>
      <c r="J35" s="59"/>
    </row>
    <row r="36" spans="2:10" ht="13">
      <c r="B36" s="58"/>
      <c r="C36" s="78"/>
      <c r="D36" s="78"/>
      <c r="G36" s="78"/>
      <c r="H36" s="75"/>
      <c r="I36" s="75"/>
      <c r="J36" s="59"/>
    </row>
    <row r="37" spans="2:10" ht="18.75" customHeight="1" thickBot="1">
      <c r="B37" s="80"/>
      <c r="C37" s="81"/>
      <c r="D37" s="81"/>
      <c r="E37" s="81"/>
      <c r="F37" s="81"/>
      <c r="G37" s="77"/>
      <c r="H37" s="77"/>
      <c r="I37" s="77"/>
      <c r="J37" s="82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Hoja6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JENNY FRANCO</dc:creator>
  <cp:lastModifiedBy>Juan Camilo Paez Ramirez</cp:lastModifiedBy>
  <dcterms:created xsi:type="dcterms:W3CDTF">2025-03-10T15:41:46Z</dcterms:created>
  <dcterms:modified xsi:type="dcterms:W3CDTF">2025-03-25T13:22:07Z</dcterms:modified>
</cp:coreProperties>
</file>