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81848_ESE HOSPITAL SAN LUIS BELTRAN\"/>
    </mc:Choice>
  </mc:AlternateContent>
  <bookViews>
    <workbookView xWindow="0" yWindow="0" windowWidth="20490" windowHeight="745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atosExternos_1" localSheetId="0" hidden="1">'INFO IPS'!$A$1:$K$3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Print_Titles" localSheetId="0">'INFO IPS'!$1:$1</definedName>
    <definedName name="TBL_NUMESA">[2]EPS!$J$1:$J$4</definedName>
  </definedNames>
  <calcPr calcId="152511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H17" i="4" s="1"/>
  <c r="I18" i="4"/>
  <c r="I24" i="4" s="1"/>
  <c r="H18" i="4"/>
  <c r="H24" i="4" s="1"/>
  <c r="C9" i="4"/>
  <c r="I30" i="3"/>
  <c r="H30" i="3"/>
  <c r="I28" i="3"/>
  <c r="H28" i="3"/>
  <c r="H32" i="3" s="1"/>
  <c r="H33" i="3" s="1"/>
  <c r="I25" i="3"/>
  <c r="H25" i="3"/>
  <c r="C12" i="4"/>
  <c r="C11" i="4"/>
  <c r="AN1" i="2"/>
  <c r="AM1" i="2"/>
  <c r="AL1" i="2"/>
  <c r="AK1" i="2"/>
  <c r="AJ1" i="2"/>
  <c r="AI1" i="2"/>
  <c r="AH1" i="2"/>
  <c r="AG1" i="2"/>
  <c r="AF1" i="2"/>
  <c r="AE1" i="2"/>
  <c r="X1" i="2"/>
  <c r="P1" i="2"/>
  <c r="J1" i="2"/>
  <c r="I32" i="3" l="1"/>
  <c r="I33" i="3" s="1"/>
  <c r="I17" i="4"/>
  <c r="N1" i="2"/>
  <c r="H4" i="1"/>
</calcChain>
</file>

<file path=xl/connections.xml><?xml version="1.0" encoding="utf-8"?>
<connections xmlns="http://schemas.openxmlformats.org/spreadsheetml/2006/main">
  <connection id="1" keepAlive="1" name="Cone" type="5" refreshedVersion="6" deleted="1" saveData="1">
    <dbPr connection="" command=""/>
  </connection>
</connections>
</file>

<file path=xl/sharedStrings.xml><?xml version="1.0" encoding="utf-8"?>
<sst xmlns="http://schemas.openxmlformats.org/spreadsheetml/2006/main" count="155" uniqueCount="110">
  <si>
    <t xml:space="preserve"> </t>
  </si>
  <si>
    <t>FV</t>
  </si>
  <si>
    <t>NIT</t>
  </si>
  <si>
    <t>NOMBRE
IPS</t>
  </si>
  <si>
    <t>ESE HOSPITAL SAN LUIS BELTRAN</t>
  </si>
  <si>
    <t>PREFIJO</t>
  </si>
  <si>
    <t>NUMERO
FACTURA</t>
  </si>
  <si>
    <t>FECHA
FACTURA</t>
  </si>
  <si>
    <t>FECHA
RADICADO</t>
  </si>
  <si>
    <t>VALOR
FACTURA</t>
  </si>
  <si>
    <t>SALDO
FACTURA</t>
  </si>
  <si>
    <t>TIPO
CONTRATO</t>
  </si>
  <si>
    <t>URGENCIAS</t>
  </si>
  <si>
    <t>SIN CONTRATO</t>
  </si>
  <si>
    <t>SEDE/CIUDAD</t>
  </si>
  <si>
    <t>SAN JERONIMO</t>
  </si>
  <si>
    <t>TIPO
PRESTACION</t>
  </si>
  <si>
    <t>NIT IPS</t>
  </si>
  <si>
    <t>Nombre IPS</t>
  </si>
  <si>
    <t>Prefijo Factura</t>
  </si>
  <si>
    <t>Numero Factura</t>
  </si>
  <si>
    <t>FACTURA</t>
  </si>
  <si>
    <t>LLAVE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</si>
  <si>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</si>
  <si>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</si>
  <si>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</si>
  <si>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</si>
  <si>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</si>
  <si>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</si>
  <si>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</si>
  <si>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ESTADO CARTERA ANTERIOR</t>
  </si>
  <si>
    <t>ESTADO EPS 25-03-2025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</si>
  <si>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</si>
  <si>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</si>
  <si>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</si>
  <si>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</si>
  <si>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</si>
  <si>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</si>
  <si>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</si>
  <si>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</si>
  <si>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</si>
  <si>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</si>
  <si>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</si>
  <si>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</si>
  <si>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</si>
  <si>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</si>
  <si>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</si>
  <si>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</si>
  <si>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</si>
  <si>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</si>
  <si>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</si>
  <si>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</si>
  <si>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</si>
  <si>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</si>
  <si>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</si>
  <si>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</si>
  <si>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</si>
  <si>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</si>
  <si>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</si>
  <si>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</si>
  <si>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</si>
  <si>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</si>
  <si>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FV102431</t>
  </si>
  <si>
    <t>890981848_FV102431</t>
  </si>
  <si>
    <t>Finalizada</t>
  </si>
  <si>
    <t>91-180</t>
  </si>
  <si>
    <t>URG-2023-314</t>
  </si>
  <si>
    <t>FV94796</t>
  </si>
  <si>
    <t>890981848_FV94796</t>
  </si>
  <si>
    <t>Más de 360</t>
  </si>
  <si>
    <t>Urgencias</t>
  </si>
  <si>
    <t>Factura pendiente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</si>
  <si>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</si>
  <si>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</si>
  <si>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</si>
  <si>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</si>
  <si>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</si>
  <si>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</si>
  <si>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</si>
  <si>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</si>
  <si>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</si>
  <si>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</si>
  <si>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</si>
  <si>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</si>
  <si>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</si>
  <si>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</si>
  <si>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</si>
  <si>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</si>
  <si>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</si>
  <si>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</si>
  <si>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</si>
  <si>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</si>
  <si>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</si>
  <si>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</si>
  <si>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</si>
  <si>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</si>
  <si>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</si>
  <si>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</si>
  <si>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</si>
  <si>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</si>
  <si>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</si>
  <si>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</si>
  <si>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</si>
  <si>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</si>
  <si>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</si>
  <si>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</si>
  <si>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</si>
  <si>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marzo 25 2025</t>
  </si>
  <si>
    <t>Señores : ESE HOSPITAL SAN LUIS BELTRAN</t>
  </si>
  <si>
    <t>NIT: 890981848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</si>
</sst>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_-&quot;€&quot;\ * #,##0_-;\-&quot;€&quot;\ * #,##0_-;_-&quot;€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4" x14ac:knownFonts="1">
    <font>
      <sz val="10"/>
      <name val="Arial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0" fontId="4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</cellStyleXfs>
  <cellXfs count="103">
    <xf numFmtId="0" fontId="0" fillId="0" borderId="0" xfId="0"/>
    <xf numFmtId="0" fontId="2" fillId="0" borderId="1" xfId="0" applyFont="1" applyBorder="1"/>
    <xf numFmtId="0" fontId="2" fillId="0" borderId="2" xfId="0" applyFont="1" applyBorder="1"/>
    <xf numFmtId="0" fontId="3" fillId="0" borderId="2" xfId="0" applyFont="1" applyBorder="1"/>
    <xf numFmtId="0" fontId="3" fillId="0" borderId="2" xfId="0" applyFont="1" applyBorder="1" applyAlignment="1">
      <alignment wrapText="1"/>
    </xf>
    <xf numFmtId="14" fontId="0" fillId="0" borderId="0" xfId="0" applyNumberFormat="1"/>
    <xf numFmtId="4" fontId="3" fillId="0" borderId="2" xfId="0" applyNumberFormat="1" applyFont="1" applyBorder="1" applyAlignment="1">
      <alignment wrapText="1"/>
    </xf>
    <xf numFmtId="4" fontId="0" fillId="0" borderId="0" xfId="0" applyNumberFormat="1"/>
    <xf numFmtId="4" fontId="2" fillId="0" borderId="2" xfId="0" applyNumberFormat="1" applyFont="1" applyBorder="1" applyAlignment="1">
      <alignment wrapText="1"/>
    </xf>
    <xf numFmtId="4" fontId="4" fillId="0" borderId="0" xfId="0" applyNumberFormat="1" applyFont="1"/>
    <xf numFmtId="0" fontId="4" fillId="0" borderId="0" xfId="0" applyFont="1"/>
    <xf numFmtId="0" fontId="2" fillId="0" borderId="2" xfId="0" applyFont="1" applyBorder="1" applyAlignment="1">
      <alignment wrapText="1"/>
    </xf>
    <xf numFmtId="0" fontId="6" fillId="0" borderId="3" xfId="0" applyFont="1" applyBorder="1" applyAlignment="1">
      <alignment horizontal="center" vertical="center" wrapText="1"/>
    </xf>
    <xf numFmtId="14" fontId="6" fillId="0" borderId="3" xfId="0" applyNumberFormat="1" applyFont="1" applyBorder="1" applyAlignment="1">
      <alignment horizontal="center" vertical="center" wrapText="1"/>
    </xf>
    <xf numFmtId="164" fontId="6" fillId="0" borderId="3" xfId="1" applyNumberFormat="1" applyFont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6" fillId="3" borderId="3" xfId="0" applyFont="1" applyFill="1" applyBorder="1" applyAlignment="1">
      <alignment horizontal="center" vertical="center" wrapText="1"/>
    </xf>
    <xf numFmtId="165" fontId="6" fillId="3" borderId="3" xfId="1" applyNumberFormat="1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horizontal="center" vertical="center" wrapText="1"/>
    </xf>
    <xf numFmtId="14" fontId="6" fillId="4" borderId="3" xfId="0" applyNumberFormat="1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 vertical="center" wrapText="1"/>
    </xf>
    <xf numFmtId="166" fontId="6" fillId="2" borderId="3" xfId="1" applyNumberFormat="1" applyFont="1" applyFill="1" applyBorder="1" applyAlignment="1">
      <alignment horizontal="center" vertical="center" wrapText="1"/>
    </xf>
    <xf numFmtId="0" fontId="6" fillId="6" borderId="3" xfId="0" applyFont="1" applyFill="1" applyBorder="1" applyAlignment="1">
      <alignment horizontal="center" vertical="center" wrapText="1"/>
    </xf>
    <xf numFmtId="0" fontId="8" fillId="0" borderId="3" xfId="0" applyFont="1" applyBorder="1" applyAlignment="1">
      <alignment vertical="center"/>
    </xf>
    <xf numFmtId="14" fontId="8" fillId="0" borderId="3" xfId="0" applyNumberFormat="1" applyFont="1" applyBorder="1" applyAlignment="1">
      <alignment vertical="center"/>
    </xf>
    <xf numFmtId="164" fontId="8" fillId="0" borderId="3" xfId="1" applyNumberFormat="1" applyFont="1" applyBorder="1" applyAlignment="1">
      <alignment vertical="center"/>
    </xf>
    <xf numFmtId="0" fontId="9" fillId="7" borderId="3" xfId="0" applyFont="1" applyFill="1" applyBorder="1" applyAlignment="1">
      <alignment horizontal="center" vertical="center"/>
    </xf>
    <xf numFmtId="165" fontId="8" fillId="0" borderId="3" xfId="1" applyNumberFormat="1" applyFont="1" applyBorder="1" applyAlignment="1">
      <alignment vertical="center"/>
    </xf>
    <xf numFmtId="0" fontId="8" fillId="0" borderId="3" xfId="1" applyNumberFormat="1" applyFont="1" applyBorder="1" applyAlignment="1">
      <alignment vertical="center"/>
    </xf>
    <xf numFmtId="16" fontId="8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14" fontId="8" fillId="0" borderId="0" xfId="0" applyNumberFormat="1" applyFont="1" applyAlignment="1">
      <alignment horizontal="center" vertical="center"/>
    </xf>
    <xf numFmtId="164" fontId="8" fillId="0" borderId="0" xfId="1" applyNumberFormat="1" applyFont="1" applyAlignment="1">
      <alignment horizontal="center" vertical="center"/>
    </xf>
    <xf numFmtId="165" fontId="8" fillId="0" borderId="0" xfId="1" applyNumberFormat="1" applyFont="1" applyAlignment="1">
      <alignment vertical="center"/>
    </xf>
    <xf numFmtId="165" fontId="9" fillId="0" borderId="0" xfId="0" applyNumberFormat="1" applyFont="1" applyAlignment="1">
      <alignment vertical="center"/>
    </xf>
    <xf numFmtId="165" fontId="8" fillId="0" borderId="0" xfId="0" applyNumberFormat="1" applyFont="1" applyAlignment="1">
      <alignment vertical="center"/>
    </xf>
    <xf numFmtId="0" fontId="8" fillId="0" borderId="0" xfId="0" applyFont="1" applyAlignment="1">
      <alignment vertical="center"/>
    </xf>
    <xf numFmtId="14" fontId="8" fillId="0" borderId="0" xfId="0" applyNumberFormat="1" applyFont="1" applyAlignment="1">
      <alignment vertical="center"/>
    </xf>
    <xf numFmtId="165" fontId="8" fillId="0" borderId="0" xfId="1" applyNumberFormat="1" applyFont="1"/>
    <xf numFmtId="165" fontId="8" fillId="0" borderId="0" xfId="0" applyNumberFormat="1" applyFont="1"/>
    <xf numFmtId="0" fontId="10" fillId="0" borderId="0" xfId="2" applyFont="1"/>
    <xf numFmtId="0" fontId="10" fillId="0" borderId="4" xfId="2" applyFont="1" applyBorder="1" applyAlignment="1">
      <alignment horizontal="centerContinuous"/>
    </xf>
    <xf numFmtId="0" fontId="10" fillId="0" borderId="5" xfId="2" applyFont="1" applyBorder="1" applyAlignment="1">
      <alignment horizontal="centerContinuous"/>
    </xf>
    <xf numFmtId="0" fontId="11" fillId="0" borderId="4" xfId="2" applyFont="1" applyBorder="1" applyAlignment="1">
      <alignment horizontal="center" vertical="center"/>
    </xf>
    <xf numFmtId="0" fontId="11" fillId="0" borderId="6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1" fillId="0" borderId="7" xfId="2" applyFont="1" applyBorder="1" applyAlignment="1">
      <alignment horizontal="center" vertical="center"/>
    </xf>
    <xf numFmtId="0" fontId="10" fillId="0" borderId="8" xfId="2" applyFont="1" applyBorder="1" applyAlignment="1">
      <alignment horizontal="centerContinuous"/>
    </xf>
    <xf numFmtId="0" fontId="10" fillId="0" borderId="9" xfId="2" applyFont="1" applyBorder="1" applyAlignment="1">
      <alignment horizontal="centerContinuous"/>
    </xf>
    <xf numFmtId="0" fontId="11" fillId="0" borderId="10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1" fillId="0" borderId="12" xfId="2" applyFont="1" applyBorder="1" applyAlignment="1">
      <alignment horizontal="center" vertical="center"/>
    </xf>
    <xf numFmtId="0" fontId="11" fillId="0" borderId="13" xfId="2" applyFont="1" applyBorder="1" applyAlignment="1">
      <alignment horizontal="center" vertical="center"/>
    </xf>
    <xf numFmtId="0" fontId="11" fillId="0" borderId="4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7" xfId="2" applyFont="1" applyBorder="1" applyAlignment="1">
      <alignment horizontal="centerContinuous" vertical="center"/>
    </xf>
    <xf numFmtId="0" fontId="11" fillId="0" borderId="8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4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/>
    </xf>
    <xf numFmtId="0" fontId="10" fillId="0" borderId="12" xfId="2" applyFont="1" applyBorder="1" applyAlignment="1">
      <alignment horizontal="centerContinuous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1" fillId="0" borderId="13" xfId="2" applyFont="1" applyBorder="1" applyAlignment="1">
      <alignment horizontal="centerContinuous" vertical="center"/>
    </xf>
    <xf numFmtId="0" fontId="10" fillId="0" borderId="8" xfId="2" applyFont="1" applyBorder="1"/>
    <xf numFmtId="0" fontId="10" fillId="0" borderId="9" xfId="2" applyFont="1" applyBorder="1"/>
    <xf numFmtId="0" fontId="11" fillId="0" borderId="0" xfId="2" applyFont="1"/>
    <xf numFmtId="14" fontId="10" fillId="0" borderId="0" xfId="2" applyNumberFormat="1" applyFont="1"/>
    <xf numFmtId="167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center" vertical="center"/>
    </xf>
    <xf numFmtId="165" fontId="11" fillId="0" borderId="0" xfId="2" applyNumberFormat="1" applyFont="1" applyAlignment="1">
      <alignment horizontal="center" vertical="center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10" fillId="0" borderId="11" xfId="2" applyNumberFormat="1" applyFont="1" applyBorder="1" applyAlignment="1">
      <alignment horizontal="center"/>
    </xf>
    <xf numFmtId="168" fontId="10" fillId="0" borderId="11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5" xfId="2" applyNumberFormat="1" applyFont="1" applyBorder="1" applyAlignment="1">
      <alignment horizontal="center"/>
    </xf>
    <xf numFmtId="168" fontId="11" fillId="0" borderId="15" xfId="2" applyNumberFormat="1" applyFont="1" applyBorder="1" applyAlignment="1">
      <alignment horizontal="right"/>
    </xf>
    <xf numFmtId="168" fontId="10" fillId="0" borderId="0" xfId="2" applyNumberFormat="1" applyFont="1"/>
    <xf numFmtId="168" fontId="11" fillId="0" borderId="11" xfId="2" applyNumberFormat="1" applyFont="1" applyBorder="1"/>
    <xf numFmtId="168" fontId="10" fillId="0" borderId="11" xfId="2" applyNumberFormat="1" applyFont="1" applyBorder="1"/>
    <xf numFmtId="168" fontId="11" fillId="0" borderId="0" xfId="2" applyNumberFormat="1" applyFont="1"/>
    <xf numFmtId="0" fontId="12" fillId="0" borderId="0" xfId="2" applyFont="1" applyAlignment="1">
      <alignment horizontal="center" vertical="center" wrapText="1"/>
    </xf>
    <xf numFmtId="0" fontId="10" fillId="0" borderId="10" xfId="2" applyFont="1" applyBorder="1"/>
    <xf numFmtId="0" fontId="10" fillId="0" borderId="11" xfId="2" applyFont="1" applyBorder="1"/>
    <xf numFmtId="0" fontId="10" fillId="0" borderId="12" xfId="2" applyFont="1" applyBorder="1"/>
    <xf numFmtId="0" fontId="11" fillId="0" borderId="8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9" xfId="2" applyFont="1" applyBorder="1" applyAlignment="1">
      <alignment horizontal="center" vertical="center" wrapText="1"/>
    </xf>
    <xf numFmtId="0" fontId="10" fillId="7" borderId="0" xfId="2" applyFont="1" applyFill="1"/>
    <xf numFmtId="0" fontId="11" fillId="0" borderId="0" xfId="2" applyFont="1" applyAlignment="1">
      <alignment horizontal="center"/>
    </xf>
    <xf numFmtId="1" fontId="11" fillId="0" borderId="0" xfId="3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70" fontId="10" fillId="0" borderId="15" xfId="4" applyNumberFormat="1" applyFont="1" applyBorder="1" applyAlignment="1">
      <alignment horizontal="center"/>
    </xf>
    <xf numFmtId="169" fontId="10" fillId="0" borderId="15" xfId="4" applyNumberFormat="1" applyFont="1" applyBorder="1" applyAlignment="1">
      <alignment horizontal="right"/>
    </xf>
    <xf numFmtId="0" fontId="13" fillId="0" borderId="0" xfId="5" applyFont="1" applyAlignment="1">
      <alignment horizontal="center" vertical="center" wrapText="1"/>
    </xf>
  </cellXfs>
  <cellStyles count="6">
    <cellStyle name="Millares 2 2" xfId="4"/>
    <cellStyle name="Millares 3" xfId="3"/>
    <cellStyle name="Moneda" xfId="1" builtinId="4"/>
    <cellStyle name="Normal" xfId="0" builtinId="0"/>
    <cellStyle name="Normal 2" xfId="5"/>
    <cellStyle name="Normal 2 2" xfId="2"/>
  </cellStyles>
  <dxfs count="1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9" formatCode="d/mm/yyyy"/>
    </dxf>
    <dxf>
      <numFmt numFmtId="19" formatCode="d/mm/yyyy"/>
    </dxf>
    <dxf>
      <border outline="0">
        <top style="thin">
          <color indexed="64"/>
        </top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sharedStrings" Target="sharedStrings.xml"/><Relationship Id="rId5" Type="http://schemas.openxmlformats.org/officeDocument/2006/relationships/externalLink" Target="externalLinks/externalLink1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FEBRER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queryTables/queryTable1.xml><?xml version="1.0" encoding="utf-8"?>
<queryTable xmlns="http://schemas.openxmlformats.org/spreadsheetml/2006/main" name="DatosExternos_1" backgroundRefresh="0" connectionId="1" autoFormatId="0" applyNumberFormats="0" applyBorderFormats="0" applyFontFormats="1" applyPatternFormats="1" applyAlignmentFormats="0" applyWidthHeightFormats="0">
  <queryTableRefresh nextId="22">
    <queryTableFields count="11">
      <queryTableField id="1" name="FC_TIPO" tableColumnId="18"/>
      <queryTableField id="19" dataBound="0" tableColumnId="36"/>
      <queryTableField id="18" dataBound="0" tableColumnId="35"/>
      <queryTableField id="2" name="FC_NUM" tableColumnId="19"/>
      <queryTableField id="3" name="FC_FCH" tableColumnId="20"/>
      <queryTableField id="20" dataBound="0" tableColumnId="37"/>
      <queryTableField id="8" name="FC_VALOR" tableColumnId="25"/>
      <queryTableField id="9" name="FC_SAL" tableColumnId="26"/>
      <queryTableField id="21" dataBound="0" tableColumnId="38"/>
      <queryTableField id="10" name="HJM_ENTIDAD" tableColumnId="27"/>
      <queryTableField id="11" name="HJM_NOM_OBS" tableColumnId="28"/>
    </queryTableFields>
    <queryTableDeletedFields count="10">
      <deletedField name="FC_ZONA"/>
      <deletedField name="FC_COD"/>
      <deletedField name="FC_SEQK"/>
      <deletedField name="KC_NOM"/>
      <deletedField name="HJM_COD_FACT"/>
      <deletedField name="FC6_TIPO_RAD"/>
      <deletedField name="FC6_NUM_RAD"/>
      <deletedField name="FC6_EST_RAD"/>
      <deletedField name="FC6_COD_ESTADORAD"/>
      <deletedField name="FC6_FCH_RAD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id="1" name="VIK_FACT_CARTERA" displayName="VIK_FACT_CARTERA" ref="A1:K4" tableType="queryTable" totalsRowCount="1" headerRowDxfId="14" headerRowBorderDxfId="13" tableBorderDxfId="12">
  <tableColumns count="11">
    <tableColumn id="18" uniqueName="18" name="NIT" queryTableFieldId="1"/>
    <tableColumn id="36" uniqueName="36" name="NOMBRE_x000a_IPS" queryTableFieldId="19"/>
    <tableColumn id="35" uniqueName="35" name="PREFIJO" queryTableFieldId="18"/>
    <tableColumn id="19" uniqueName="19" name="NUMERO_x000a_FACTURA" queryTableFieldId="2"/>
    <tableColumn id="20" uniqueName="20" name="FECHA_x000a_FACTURA" queryTableFieldId="3"/>
    <tableColumn id="37" uniqueName="37" name="FECHA_x000a_RADICADO" queryTableFieldId="20" dataDxfId="11" totalsRowDxfId="10"/>
    <tableColumn id="25" uniqueName="25" name="VALOR_x000a_FACTURA" queryTableFieldId="8" dataDxfId="9" totalsRowDxfId="8"/>
    <tableColumn id="26" uniqueName="26" name="SALDO_x000a_FACTURA" totalsRowFunction="sum" queryTableFieldId="9" dataDxfId="7" totalsRowDxfId="6"/>
    <tableColumn id="38" uniqueName="38" name="TIPO_x000a_CONTRATO" queryTableFieldId="21" dataDxfId="5" totalsRowDxfId="4"/>
    <tableColumn id="27" uniqueName="27" name="SEDE/CIUDAD" queryTableFieldId="10"/>
    <tableColumn id="28" uniqueName="28" name="TIPO_x000a_PRESTACION" queryTableFieldId="11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"/>
  <sheetViews>
    <sheetView workbookViewId="0">
      <selection activeCell="D10" sqref="D10"/>
    </sheetView>
  </sheetViews>
  <sheetFormatPr baseColWidth="10" defaultRowHeight="12.5" x14ac:dyDescent="0.25"/>
  <cols>
    <col min="1" max="1" width="11.26953125" bestFit="1" customWidth="1"/>
    <col min="2" max="2" width="33" bestFit="1" customWidth="1"/>
    <col min="3" max="3" width="11.26953125" customWidth="1"/>
    <col min="4" max="4" width="11" bestFit="1" customWidth="1"/>
    <col min="5" max="5" width="10.54296875" bestFit="1" customWidth="1"/>
    <col min="6" max="6" width="11.81640625" customWidth="1"/>
    <col min="7" max="7" width="12.81640625" style="7" bestFit="1" customWidth="1"/>
    <col min="8" max="8" width="10.54296875" style="7" bestFit="1" customWidth="1"/>
    <col min="9" max="9" width="14.54296875" style="7" bestFit="1" customWidth="1"/>
    <col min="10" max="10" width="15.7265625" bestFit="1" customWidth="1"/>
    <col min="11" max="11" width="14.26953125" customWidth="1"/>
  </cols>
  <sheetData>
    <row r="1" spans="1:29" s="1" customFormat="1" ht="26" x14ac:dyDescent="0.3">
      <c r="A1" s="3" t="s">
        <v>2</v>
      </c>
      <c r="B1" s="4" t="s">
        <v>3</v>
      </c>
      <c r="C1" s="3" t="s">
        <v>5</v>
      </c>
      <c r="D1" s="4" t="s">
        <v>6</v>
      </c>
      <c r="E1" s="4" t="s">
        <v>7</v>
      </c>
      <c r="F1" s="4" t="s">
        <v>8</v>
      </c>
      <c r="G1" s="6" t="s">
        <v>9</v>
      </c>
      <c r="H1" s="6" t="s">
        <v>10</v>
      </c>
      <c r="I1" s="8" t="s">
        <v>11</v>
      </c>
      <c r="J1" s="2" t="s">
        <v>14</v>
      </c>
      <c r="K1" s="11" t="s">
        <v>16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  <c r="AA1" s="1" t="s">
        <v>0</v>
      </c>
      <c r="AB1" s="1" t="s">
        <v>0</v>
      </c>
      <c r="AC1" s="1" t="s">
        <v>0</v>
      </c>
    </row>
    <row r="2" spans="1:29" x14ac:dyDescent="0.25">
      <c r="A2">
        <v>890981848</v>
      </c>
      <c r="B2" t="s">
        <v>4</v>
      </c>
      <c r="C2" t="s">
        <v>1</v>
      </c>
      <c r="D2">
        <v>94796</v>
      </c>
      <c r="E2" s="5">
        <v>45233</v>
      </c>
      <c r="F2" s="5">
        <v>45293</v>
      </c>
      <c r="G2" s="7">
        <v>51320</v>
      </c>
      <c r="H2" s="7">
        <v>51320</v>
      </c>
      <c r="I2" s="9" t="s">
        <v>13</v>
      </c>
      <c r="J2" s="10" t="s">
        <v>15</v>
      </c>
      <c r="K2" s="10" t="s">
        <v>12</v>
      </c>
    </row>
    <row r="3" spans="1:29" x14ac:dyDescent="0.25">
      <c r="A3">
        <v>890981848</v>
      </c>
      <c r="B3" t="s">
        <v>4</v>
      </c>
      <c r="C3" t="s">
        <v>1</v>
      </c>
      <c r="D3">
        <v>102431</v>
      </c>
      <c r="E3" s="5">
        <v>45505</v>
      </c>
      <c r="F3" s="5">
        <v>45546</v>
      </c>
      <c r="G3" s="7">
        <v>60648</v>
      </c>
      <c r="H3" s="7">
        <v>60648</v>
      </c>
      <c r="I3" s="9" t="s">
        <v>13</v>
      </c>
      <c r="J3" s="10" t="s">
        <v>15</v>
      </c>
      <c r="K3" s="10" t="s">
        <v>12</v>
      </c>
    </row>
    <row r="4" spans="1:29" x14ac:dyDescent="0.25">
      <c r="F4" s="5"/>
      <c r="H4" s="7">
        <f>SUBTOTAL(109,VIK_FACT_CARTERA[SALDO
FACTURA])</f>
        <v>111968</v>
      </c>
    </row>
  </sheetData>
  <phoneticPr fontId="0" type="noConversion"/>
  <pageMargins left="0.75" right="0.75" top="1" bottom="1" header="0" footer="0"/>
  <pageSetup paperSize="9" orientation="portrait" r:id="rId1"/>
  <headerFooter alignWithMargins="0">
    <oddHeader>&amp;C&amp;"Arial,Negrita"&amp;12 HOSPITAL SAN LUIS BELTRAN - SAN JERONIMO_x000D_Informe de Facturas Nuevo_x000D__x000D_&amp;R&amp;"Arial,Negrita"&amp;8Pagina: &amp;P de &amp;N_x000D_&amp;L&amp;G</oddHeader>
    <oddFooter>&amp;L&amp;"Arial,Negrita"&amp;8Imprime: LINA_x000D_Fecha Sistema: 11/03/2025 Hora: 09: 52: 53_x000D_XENCO S.A. - &lt;xreport&gt;&amp;R&amp;"Arial,Negrita"&amp;8Reporte: REK_FACTUR_Y05_x000D_ Nombre: Informe de Facturas Nuevo_x000D_Licencia: E.S.E.HOSP.SAN LUIS BELTRAN.     R.DBSXG5-1850</oddFooter>
  </headerFooter>
  <legacyDrawingHF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4"/>
  <sheetViews>
    <sheetView workbookViewId="0">
      <selection activeCell="J1" sqref="J1"/>
    </sheetView>
  </sheetViews>
  <sheetFormatPr baseColWidth="10" defaultRowHeight="12.5" x14ac:dyDescent="0.25"/>
  <sheetData>
    <row r="1" spans="1:45" s="30" customFormat="1" ht="10" x14ac:dyDescent="0.2">
      <c r="A1" s="29">
        <v>45716</v>
      </c>
      <c r="G1" s="31"/>
      <c r="H1" s="31"/>
      <c r="I1" s="32"/>
      <c r="J1" s="33">
        <f>+SUBTOTAL(9,J3:J23023)</f>
        <v>111968</v>
      </c>
      <c r="N1" s="34">
        <f>+J1-SUM(AE1:AM1)</f>
        <v>0</v>
      </c>
      <c r="O1" s="35"/>
      <c r="P1" s="33">
        <f>+SUBTOTAL(9,P3:P23023)</f>
        <v>0</v>
      </c>
      <c r="Q1" s="36"/>
      <c r="R1" s="35"/>
      <c r="S1" s="37"/>
      <c r="T1" s="37"/>
      <c r="U1" s="37"/>
      <c r="V1" s="35"/>
      <c r="W1" s="35"/>
      <c r="X1" s="33">
        <f>+SUBTOTAL(9,X3:X23023)</f>
        <v>0</v>
      </c>
      <c r="Y1" s="35"/>
      <c r="Z1" s="35"/>
      <c r="AA1" s="35"/>
      <c r="AB1" s="35"/>
      <c r="AC1" s="35"/>
      <c r="AD1" s="35"/>
      <c r="AE1" s="33">
        <f>+SUBTOTAL(9,AE3:AE23023)</f>
        <v>0</v>
      </c>
      <c r="AF1" s="33">
        <f>+SUBTOTAL(9,AF3:AF23023)</f>
        <v>0</v>
      </c>
      <c r="AG1" s="33">
        <f>+SUBTOTAL(9,AG3:AG23023)</f>
        <v>0</v>
      </c>
      <c r="AH1" s="33">
        <f>+SUBTOTAL(9,AH3:AH23023)</f>
        <v>0</v>
      </c>
      <c r="AI1" s="33">
        <f>+SUBTOTAL(9,AI3:AI23023)</f>
        <v>0</v>
      </c>
      <c r="AJ1" s="33">
        <f>+SUBTOTAL(9,AJ3:AJ23023)</f>
        <v>0</v>
      </c>
      <c r="AK1" s="33">
        <f>+SUBTOTAL(9,AK3:AK23023)</f>
        <v>111968</v>
      </c>
      <c r="AL1" s="33">
        <f>+SUBTOTAL(9,AL3:AL23023)</f>
        <v>0</v>
      </c>
      <c r="AM1" s="33">
        <f>+SUBTOTAL(9,AM3:AM23023)</f>
        <v>0</v>
      </c>
      <c r="AN1" s="38">
        <f>+SUBTOTAL(9,AN3:AN23040)</f>
        <v>0</v>
      </c>
      <c r="AO1" s="39"/>
      <c r="AP1" s="39"/>
      <c r="AQ1" s="39"/>
      <c r="AR1" s="39"/>
      <c r="AS1" s="38"/>
    </row>
    <row r="2" spans="1:45" ht="30" x14ac:dyDescent="0.25">
      <c r="A2" s="12" t="s">
        <v>17</v>
      </c>
      <c r="B2" s="12" t="s">
        <v>18</v>
      </c>
      <c r="C2" s="12" t="s">
        <v>19</v>
      </c>
      <c r="D2" s="12" t="s">
        <v>20</v>
      </c>
      <c r="E2" s="12" t="s">
        <v>21</v>
      </c>
      <c r="F2" s="12" t="s">
        <v>22</v>
      </c>
      <c r="G2" s="13" t="s">
        <v>23</v>
      </c>
      <c r="H2" s="13" t="s">
        <v>24</v>
      </c>
      <c r="I2" s="14" t="s">
        <v>25</v>
      </c>
      <c r="J2" s="14" t="s">
        <v>26</v>
      </c>
      <c r="K2" s="12" t="s">
        <v>27</v>
      </c>
      <c r="L2" s="12" t="s">
        <v>28</v>
      </c>
      <c r="M2" s="12" t="s">
        <v>29</v>
      </c>
      <c r="N2" s="15" t="s">
        <v>30</v>
      </c>
      <c r="O2" s="16" t="s">
        <v>31</v>
      </c>
      <c r="P2" s="17" t="s">
        <v>32</v>
      </c>
      <c r="Q2" s="16" t="s">
        <v>33</v>
      </c>
      <c r="R2" s="18" t="s">
        <v>34</v>
      </c>
      <c r="S2" s="19" t="s">
        <v>35</v>
      </c>
      <c r="T2" s="19" t="s">
        <v>36</v>
      </c>
      <c r="U2" s="19" t="s">
        <v>37</v>
      </c>
      <c r="V2" s="18" t="s">
        <v>38</v>
      </c>
      <c r="W2" s="18" t="s">
        <v>39</v>
      </c>
      <c r="X2" s="20" t="s">
        <v>42</v>
      </c>
      <c r="Y2" s="20" t="s">
        <v>43</v>
      </c>
      <c r="Z2" s="20" t="s">
        <v>44</v>
      </c>
      <c r="AA2" s="20" t="s">
        <v>45</v>
      </c>
      <c r="AB2" s="20" t="s">
        <v>46</v>
      </c>
      <c r="AC2" s="20" t="s">
        <v>47</v>
      </c>
      <c r="AD2" s="20" t="s">
        <v>48</v>
      </c>
      <c r="AE2" s="21" t="s">
        <v>49</v>
      </c>
      <c r="AF2" s="21" t="s">
        <v>50</v>
      </c>
      <c r="AG2" s="21" t="s">
        <v>51</v>
      </c>
      <c r="AH2" s="21" t="s">
        <v>41</v>
      </c>
      <c r="AI2" s="21" t="s">
        <v>52</v>
      </c>
      <c r="AJ2" s="21" t="s">
        <v>40</v>
      </c>
      <c r="AK2" s="21" t="s">
        <v>53</v>
      </c>
      <c r="AL2" s="21" t="s">
        <v>54</v>
      </c>
      <c r="AM2" s="21" t="s">
        <v>55</v>
      </c>
      <c r="AN2" s="22" t="s">
        <v>56</v>
      </c>
      <c r="AO2" s="22" t="s">
        <v>57</v>
      </c>
      <c r="AP2" s="22" t="s">
        <v>58</v>
      </c>
      <c r="AQ2" s="22" t="s">
        <v>59</v>
      </c>
      <c r="AR2" s="22" t="s">
        <v>60</v>
      </c>
      <c r="AS2" s="22" t="s">
        <v>61</v>
      </c>
    </row>
    <row r="3" spans="1:45" x14ac:dyDescent="0.25">
      <c r="A3" s="23">
        <v>890981848</v>
      </c>
      <c r="B3" s="23" t="s">
        <v>4</v>
      </c>
      <c r="C3" s="23" t="s">
        <v>1</v>
      </c>
      <c r="D3" s="23">
        <v>102431</v>
      </c>
      <c r="E3" s="23" t="s">
        <v>62</v>
      </c>
      <c r="F3" s="23" t="s">
        <v>63</v>
      </c>
      <c r="G3" s="24">
        <v>45505</v>
      </c>
      <c r="H3" s="24">
        <v>45546</v>
      </c>
      <c r="I3" s="25">
        <v>60648</v>
      </c>
      <c r="J3" s="25">
        <v>60648</v>
      </c>
      <c r="K3" s="23" t="s">
        <v>13</v>
      </c>
      <c r="L3" s="23" t="s">
        <v>15</v>
      </c>
      <c r="M3" s="23" t="s">
        <v>12</v>
      </c>
      <c r="N3" s="26"/>
      <c r="O3" s="23" t="s">
        <v>71</v>
      </c>
      <c r="P3" s="27">
        <v>0</v>
      </c>
      <c r="Q3" s="28"/>
      <c r="R3" s="23" t="s">
        <v>64</v>
      </c>
      <c r="S3" s="24">
        <v>45505</v>
      </c>
      <c r="T3" s="24">
        <v>45566</v>
      </c>
      <c r="U3" s="24">
        <v>45593</v>
      </c>
      <c r="V3" s="23">
        <v>123</v>
      </c>
      <c r="W3" s="23" t="s">
        <v>65</v>
      </c>
      <c r="X3" s="27">
        <v>0</v>
      </c>
      <c r="Y3" s="23"/>
      <c r="Z3" s="23"/>
      <c r="AA3" s="23"/>
      <c r="AB3" s="23"/>
      <c r="AC3" s="23"/>
      <c r="AD3" s="23" t="s">
        <v>66</v>
      </c>
      <c r="AE3" s="27">
        <v>0</v>
      </c>
      <c r="AF3" s="27">
        <v>0</v>
      </c>
      <c r="AG3" s="27">
        <v>0</v>
      </c>
      <c r="AH3" s="27">
        <v>0</v>
      </c>
      <c r="AI3" s="27">
        <v>0</v>
      </c>
      <c r="AJ3" s="27">
        <v>0</v>
      </c>
      <c r="AK3" s="27">
        <v>60648</v>
      </c>
      <c r="AL3" s="27">
        <v>0</v>
      </c>
      <c r="AM3" s="27">
        <v>0</v>
      </c>
      <c r="AN3" s="27">
        <v>0</v>
      </c>
      <c r="AO3" s="27">
        <v>0</v>
      </c>
      <c r="AP3" s="23"/>
      <c r="AQ3" s="24"/>
      <c r="AR3" s="23"/>
      <c r="AS3" s="27">
        <v>0</v>
      </c>
    </row>
    <row r="4" spans="1:45" x14ac:dyDescent="0.25">
      <c r="A4" s="23">
        <v>890981848</v>
      </c>
      <c r="B4" s="23" t="s">
        <v>4</v>
      </c>
      <c r="C4" s="23" t="s">
        <v>1</v>
      </c>
      <c r="D4" s="23">
        <v>94796</v>
      </c>
      <c r="E4" s="23" t="s">
        <v>67</v>
      </c>
      <c r="F4" s="23" t="s">
        <v>68</v>
      </c>
      <c r="G4" s="24">
        <v>45233</v>
      </c>
      <c r="H4" s="24">
        <v>45293</v>
      </c>
      <c r="I4" s="25">
        <v>51320</v>
      </c>
      <c r="J4" s="25">
        <v>51320</v>
      </c>
      <c r="K4" s="23" t="s">
        <v>13</v>
      </c>
      <c r="L4" s="23" t="s">
        <v>15</v>
      </c>
      <c r="M4" s="23" t="s">
        <v>12</v>
      </c>
      <c r="N4" s="26"/>
      <c r="O4" s="23" t="s">
        <v>71</v>
      </c>
      <c r="P4" s="27">
        <v>0</v>
      </c>
      <c r="Q4" s="28"/>
      <c r="R4" s="23" t="s">
        <v>64</v>
      </c>
      <c r="S4" s="24">
        <v>45261</v>
      </c>
      <c r="T4" s="24">
        <v>45293</v>
      </c>
      <c r="U4" s="24">
        <v>45322</v>
      </c>
      <c r="V4" s="23">
        <v>394</v>
      </c>
      <c r="W4" s="23" t="s">
        <v>69</v>
      </c>
      <c r="X4" s="27">
        <v>0</v>
      </c>
      <c r="Y4" s="23"/>
      <c r="Z4" s="23"/>
      <c r="AA4" s="23"/>
      <c r="AB4" s="23" t="s">
        <v>70</v>
      </c>
      <c r="AC4" s="23"/>
      <c r="AD4" s="23" t="s">
        <v>66</v>
      </c>
      <c r="AE4" s="27">
        <v>0</v>
      </c>
      <c r="AF4" s="27">
        <v>0</v>
      </c>
      <c r="AG4" s="27">
        <v>0</v>
      </c>
      <c r="AH4" s="27">
        <v>0</v>
      </c>
      <c r="AI4" s="27">
        <v>0</v>
      </c>
      <c r="AJ4" s="27">
        <v>0</v>
      </c>
      <c r="AK4" s="27">
        <v>51320</v>
      </c>
      <c r="AL4" s="27">
        <v>0</v>
      </c>
      <c r="AM4" s="27">
        <v>0</v>
      </c>
      <c r="AN4" s="27">
        <v>0</v>
      </c>
      <c r="AO4" s="27">
        <v>0</v>
      </c>
      <c r="AP4" s="23"/>
      <c r="AQ4" s="24"/>
      <c r="AR4" s="23"/>
      <c r="AS4" s="27">
        <v>0</v>
      </c>
    </row>
  </sheetData>
  <conditionalFormatting sqref="E2:E4">
    <cfRule type="duplicateValues" dxfId="1" priority="2"/>
  </conditionalFormatting>
  <conditionalFormatting sqref="E1">
    <cfRule type="duplicateValues" dxfId="0" priority="1"/>
  </conditionalFormatting>
  <dataValidations count="1">
    <dataValidation type="whole" operator="greaterThan" allowBlank="1" showInputMessage="1" showErrorMessage="1" errorTitle="DATO ERRADO" error="El valor debe ser diferente de cero" sqref="I3:J4">
      <formula1>1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6" zoomScaleNormal="100" workbookViewId="0">
      <selection activeCell="H27" sqref="H27"/>
    </sheetView>
  </sheetViews>
  <sheetFormatPr baseColWidth="10" defaultColWidth="10.90625" defaultRowHeight="12.5" x14ac:dyDescent="0.25"/>
  <cols>
    <col min="1" max="1" width="1" style="40" customWidth="1"/>
    <col min="2" max="2" width="10.90625" style="40"/>
    <col min="3" max="3" width="17.54296875" style="40" customWidth="1"/>
    <col min="4" max="4" width="11.54296875" style="40" customWidth="1"/>
    <col min="5" max="8" width="10.90625" style="40"/>
    <col min="9" max="9" width="22.54296875" style="40" customWidth="1"/>
    <col min="10" max="10" width="14" style="40" customWidth="1"/>
    <col min="11" max="11" width="1.81640625" style="40" customWidth="1"/>
    <col min="12" max="16384" width="10.90625" style="40"/>
  </cols>
  <sheetData>
    <row r="1" spans="2:10" ht="6" customHeight="1" thickBot="1" x14ac:dyDescent="0.3"/>
    <row r="2" spans="2:10" ht="19.5" customHeight="1" x14ac:dyDescent="0.25">
      <c r="B2" s="41"/>
      <c r="C2" s="42"/>
      <c r="D2" s="43" t="s">
        <v>72</v>
      </c>
      <c r="E2" s="44"/>
      <c r="F2" s="44"/>
      <c r="G2" s="44"/>
      <c r="H2" s="44"/>
      <c r="I2" s="45"/>
      <c r="J2" s="46" t="s">
        <v>73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D4" s="53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57" t="s">
        <v>74</v>
      </c>
      <c r="E5" s="58"/>
      <c r="F5" s="58"/>
      <c r="G5" s="58"/>
      <c r="H5" s="58"/>
      <c r="I5" s="59"/>
      <c r="J5" s="59" t="s">
        <v>75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0" t="s">
        <v>107</v>
      </c>
      <c r="J9" s="67"/>
    </row>
    <row r="10" spans="2:10" ht="13" x14ac:dyDescent="0.3">
      <c r="B10" s="66"/>
      <c r="C10" s="68"/>
      <c r="E10" s="69"/>
      <c r="H10" s="70"/>
      <c r="J10" s="67"/>
    </row>
    <row r="11" spans="2:10" x14ac:dyDescent="0.25">
      <c r="B11" s="66"/>
      <c r="J11" s="67"/>
    </row>
    <row r="12" spans="2:10" ht="13" x14ac:dyDescent="0.3">
      <c r="B12" s="66"/>
      <c r="C12" s="68" t="s">
        <v>108</v>
      </c>
      <c r="J12" s="67"/>
    </row>
    <row r="13" spans="2:10" ht="13" x14ac:dyDescent="0.3">
      <c r="B13" s="66"/>
      <c r="C13" s="68" t="s">
        <v>109</v>
      </c>
      <c r="J13" s="67"/>
    </row>
    <row r="14" spans="2:10" x14ac:dyDescent="0.25">
      <c r="B14" s="66"/>
      <c r="J14" s="67"/>
    </row>
    <row r="15" spans="2:10" x14ac:dyDescent="0.25">
      <c r="B15" s="66"/>
      <c r="C15" s="40" t="s">
        <v>76</v>
      </c>
      <c r="J15" s="67"/>
    </row>
    <row r="16" spans="2:10" x14ac:dyDescent="0.25">
      <c r="B16" s="66"/>
      <c r="C16" s="71"/>
      <c r="J16" s="67"/>
    </row>
    <row r="17" spans="2:10" ht="13" x14ac:dyDescent="0.25">
      <c r="B17" s="66"/>
      <c r="C17" s="40" t="s">
        <v>77</v>
      </c>
      <c r="D17" s="69"/>
      <c r="H17" s="72" t="s">
        <v>78</v>
      </c>
      <c r="I17" s="73" t="s">
        <v>79</v>
      </c>
      <c r="J17" s="67"/>
    </row>
    <row r="18" spans="2:10" ht="13" x14ac:dyDescent="0.3">
      <c r="B18" s="66"/>
      <c r="C18" s="68" t="s">
        <v>80</v>
      </c>
      <c r="D18" s="68"/>
      <c r="E18" s="68"/>
      <c r="F18" s="68"/>
      <c r="H18" s="74">
        <v>1</v>
      </c>
      <c r="I18" s="75">
        <v>111968</v>
      </c>
      <c r="J18" s="67"/>
    </row>
    <row r="19" spans="2:10" x14ac:dyDescent="0.25">
      <c r="B19" s="66"/>
      <c r="C19" s="40" t="s">
        <v>81</v>
      </c>
      <c r="H19" s="76">
        <v>0</v>
      </c>
      <c r="I19" s="77">
        <v>0</v>
      </c>
      <c r="J19" s="67"/>
    </row>
    <row r="20" spans="2:10" x14ac:dyDescent="0.25">
      <c r="B20" s="66"/>
      <c r="C20" s="40" t="s">
        <v>82</v>
      </c>
      <c r="H20" s="76">
        <v>0</v>
      </c>
      <c r="I20" s="77">
        <v>0</v>
      </c>
      <c r="J20" s="67"/>
    </row>
    <row r="21" spans="2:10" x14ac:dyDescent="0.25">
      <c r="B21" s="66"/>
      <c r="C21" s="40" t="s">
        <v>83</v>
      </c>
      <c r="H21" s="76">
        <v>0</v>
      </c>
      <c r="I21" s="77">
        <v>0</v>
      </c>
      <c r="J21" s="67"/>
    </row>
    <row r="22" spans="2:10" x14ac:dyDescent="0.25">
      <c r="B22" s="66"/>
      <c r="C22" s="40" t="s">
        <v>84</v>
      </c>
      <c r="H22" s="76">
        <v>0</v>
      </c>
      <c r="I22" s="77">
        <v>0</v>
      </c>
      <c r="J22" s="67"/>
    </row>
    <row r="23" spans="2:10" x14ac:dyDescent="0.25">
      <c r="B23" s="66"/>
      <c r="C23" s="40" t="s">
        <v>85</v>
      </c>
      <c r="H23" s="76">
        <v>0</v>
      </c>
      <c r="I23" s="77">
        <v>0</v>
      </c>
      <c r="J23" s="67"/>
    </row>
    <row r="24" spans="2:10" ht="13" thickBot="1" x14ac:dyDescent="0.3">
      <c r="B24" s="66"/>
      <c r="C24" s="40" t="s">
        <v>86</v>
      </c>
      <c r="H24" s="78">
        <v>0</v>
      </c>
      <c r="I24" s="79">
        <v>0</v>
      </c>
      <c r="J24" s="67"/>
    </row>
    <row r="25" spans="2:10" ht="13" x14ac:dyDescent="0.3">
      <c r="B25" s="66"/>
      <c r="C25" s="68" t="s">
        <v>87</v>
      </c>
      <c r="D25" s="68"/>
      <c r="E25" s="68"/>
      <c r="F25" s="68"/>
      <c r="H25" s="74">
        <f>H19+H20+H21+H22+H24+H23</f>
        <v>0</v>
      </c>
      <c r="I25" s="75">
        <f>I19+I20+I21+I22+I24+I23</f>
        <v>0</v>
      </c>
      <c r="J25" s="67"/>
    </row>
    <row r="26" spans="2:10" x14ac:dyDescent="0.25">
      <c r="B26" s="66"/>
      <c r="C26" s="40" t="s">
        <v>88</v>
      </c>
      <c r="H26" s="76">
        <v>1</v>
      </c>
      <c r="I26" s="77">
        <v>111968</v>
      </c>
      <c r="J26" s="67"/>
    </row>
    <row r="27" spans="2:10" ht="13" thickBot="1" x14ac:dyDescent="0.3">
      <c r="B27" s="66"/>
      <c r="C27" s="40" t="s">
        <v>54</v>
      </c>
      <c r="H27" s="78">
        <v>0</v>
      </c>
      <c r="I27" s="79">
        <v>0</v>
      </c>
      <c r="J27" s="67"/>
    </row>
    <row r="28" spans="2:10" ht="13" x14ac:dyDescent="0.3">
      <c r="B28" s="66"/>
      <c r="C28" s="68" t="s">
        <v>89</v>
      </c>
      <c r="D28" s="68"/>
      <c r="E28" s="68"/>
      <c r="F28" s="68"/>
      <c r="H28" s="74">
        <f>H26+H27</f>
        <v>1</v>
      </c>
      <c r="I28" s="75">
        <f>I26+I27</f>
        <v>111968</v>
      </c>
      <c r="J28" s="67"/>
    </row>
    <row r="29" spans="2:10" ht="13.5" thickBot="1" x14ac:dyDescent="0.35">
      <c r="B29" s="66"/>
      <c r="C29" s="40" t="s">
        <v>90</v>
      </c>
      <c r="D29" s="68"/>
      <c r="E29" s="68"/>
      <c r="F29" s="68"/>
      <c r="H29" s="78">
        <v>0</v>
      </c>
      <c r="I29" s="79">
        <v>0</v>
      </c>
      <c r="J29" s="67"/>
    </row>
    <row r="30" spans="2:10" ht="13" x14ac:dyDescent="0.3">
      <c r="B30" s="66"/>
      <c r="C30" s="68" t="s">
        <v>91</v>
      </c>
      <c r="D30" s="68"/>
      <c r="E30" s="68"/>
      <c r="F30" s="68"/>
      <c r="H30" s="76">
        <f>H29</f>
        <v>0</v>
      </c>
      <c r="I30" s="77">
        <f>I29</f>
        <v>0</v>
      </c>
      <c r="J30" s="67"/>
    </row>
    <row r="31" spans="2:10" ht="13" x14ac:dyDescent="0.3">
      <c r="B31" s="66"/>
      <c r="C31" s="68"/>
      <c r="D31" s="68"/>
      <c r="E31" s="68"/>
      <c r="F31" s="68"/>
      <c r="H31" s="80"/>
      <c r="I31" s="75"/>
      <c r="J31" s="67"/>
    </row>
    <row r="32" spans="2:10" ht="13.5" thickBot="1" x14ac:dyDescent="0.35">
      <c r="B32" s="66"/>
      <c r="C32" s="68" t="s">
        <v>92</v>
      </c>
      <c r="D32" s="68"/>
      <c r="H32" s="81">
        <f>H25+H28+H30</f>
        <v>1</v>
      </c>
      <c r="I32" s="82">
        <f>I25+I28+I30</f>
        <v>111968</v>
      </c>
      <c r="J32" s="67"/>
    </row>
    <row r="33" spans="2:10" ht="13.5" thickTop="1" x14ac:dyDescent="0.3">
      <c r="B33" s="66"/>
      <c r="C33" s="68"/>
      <c r="D33" s="68"/>
      <c r="H33" s="83">
        <f>+H18-H32</f>
        <v>0</v>
      </c>
      <c r="I33" s="77">
        <f>+I18-I32</f>
        <v>0</v>
      </c>
      <c r="J33" s="67"/>
    </row>
    <row r="34" spans="2:10" x14ac:dyDescent="0.25">
      <c r="B34" s="66"/>
      <c r="G34" s="83"/>
      <c r="H34" s="83"/>
      <c r="I34" s="83"/>
      <c r="J34" s="67"/>
    </row>
    <row r="35" spans="2:10" x14ac:dyDescent="0.25">
      <c r="B35" s="66"/>
      <c r="G35" s="83"/>
      <c r="H35" s="83"/>
      <c r="I35" s="83"/>
      <c r="J35" s="67"/>
    </row>
    <row r="36" spans="2:10" ht="13" x14ac:dyDescent="0.3">
      <c r="B36" s="66"/>
      <c r="C36" s="68"/>
      <c r="G36" s="83"/>
      <c r="H36" s="83"/>
      <c r="I36" s="83"/>
      <c r="J36" s="67"/>
    </row>
    <row r="37" spans="2:10" ht="13.5" thickBot="1" x14ac:dyDescent="0.35">
      <c r="B37" s="66"/>
      <c r="C37" s="84" t="s">
        <v>93</v>
      </c>
      <c r="D37" s="85"/>
      <c r="H37" s="84" t="s">
        <v>94</v>
      </c>
      <c r="I37" s="85"/>
      <c r="J37" s="67"/>
    </row>
    <row r="38" spans="2:10" ht="13" x14ac:dyDescent="0.3">
      <c r="B38" s="66"/>
      <c r="C38" s="68" t="s">
        <v>95</v>
      </c>
      <c r="D38" s="83"/>
      <c r="H38" s="86" t="s">
        <v>96</v>
      </c>
      <c r="I38" s="83"/>
      <c r="J38" s="67"/>
    </row>
    <row r="39" spans="2:10" ht="13" x14ac:dyDescent="0.3">
      <c r="B39" s="66"/>
      <c r="C39" s="68" t="s">
        <v>97</v>
      </c>
      <c r="H39" s="68" t="s">
        <v>98</v>
      </c>
      <c r="I39" s="83"/>
      <c r="J39" s="67"/>
    </row>
    <row r="40" spans="2:10" x14ac:dyDescent="0.25">
      <c r="B40" s="66"/>
      <c r="G40" s="83"/>
      <c r="H40" s="83"/>
      <c r="I40" s="83"/>
      <c r="J40" s="67"/>
    </row>
    <row r="41" spans="2:10" ht="12.75" customHeight="1" x14ac:dyDescent="0.25">
      <c r="B41" s="66"/>
      <c r="C41" s="87" t="s">
        <v>99</v>
      </c>
      <c r="D41" s="87"/>
      <c r="E41" s="87"/>
      <c r="F41" s="87"/>
      <c r="G41" s="87"/>
      <c r="H41" s="87"/>
      <c r="I41" s="87"/>
      <c r="J41" s="67"/>
    </row>
    <row r="42" spans="2:10" ht="18.75" customHeight="1" thickBot="1" x14ac:dyDescent="0.3">
      <c r="B42" s="88"/>
      <c r="C42" s="89"/>
      <c r="D42" s="89"/>
      <c r="E42" s="89"/>
      <c r="F42" s="89"/>
      <c r="G42" s="89"/>
      <c r="H42" s="89"/>
      <c r="I42" s="89"/>
      <c r="J42" s="9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10" zoomScale="84" zoomScaleNormal="84" zoomScaleSheetLayoutView="100" workbookViewId="0">
      <selection activeCell="J20" sqref="J20"/>
    </sheetView>
  </sheetViews>
  <sheetFormatPr baseColWidth="10" defaultColWidth="11.453125" defaultRowHeight="12.5" x14ac:dyDescent="0.25"/>
  <cols>
    <col min="1" max="1" width="4.453125" style="40" customWidth="1"/>
    <col min="2" max="2" width="11.453125" style="40"/>
    <col min="3" max="3" width="12.81640625" style="40" customWidth="1"/>
    <col min="4" max="4" width="22" style="40" customWidth="1"/>
    <col min="5" max="8" width="11.453125" style="40"/>
    <col min="9" max="9" width="24.81640625" style="40" customWidth="1"/>
    <col min="10" max="10" width="12.54296875" style="40" customWidth="1"/>
    <col min="11" max="11" width="1.81640625" style="40" customWidth="1"/>
    <col min="12" max="16384" width="11.453125" style="40"/>
  </cols>
  <sheetData>
    <row r="1" spans="2:10" ht="18" customHeight="1" thickBot="1" x14ac:dyDescent="0.3"/>
    <row r="2" spans="2:10" ht="19.5" customHeight="1" x14ac:dyDescent="0.25">
      <c r="B2" s="41"/>
      <c r="C2" s="42"/>
      <c r="D2" s="43" t="s">
        <v>100</v>
      </c>
      <c r="E2" s="44"/>
      <c r="F2" s="44"/>
      <c r="G2" s="44"/>
      <c r="H2" s="44"/>
      <c r="I2" s="45"/>
      <c r="J2" s="46" t="s">
        <v>73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91" t="s">
        <v>101</v>
      </c>
      <c r="E5" s="92"/>
      <c r="F5" s="92"/>
      <c r="G5" s="92"/>
      <c r="H5" s="92"/>
      <c r="I5" s="93"/>
      <c r="J5" s="59" t="s">
        <v>102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0" t="str">
        <f ca="1">+CONCATENATE("Santiago de Cali, ",TEXT(TODAY(),"MMMM DD YYYY"))</f>
        <v>Santiago de Cali, marzo 25 2025</v>
      </c>
      <c r="D9" s="70"/>
      <c r="E9" s="69"/>
      <c r="J9" s="67"/>
    </row>
    <row r="10" spans="2:10" ht="13" x14ac:dyDescent="0.3">
      <c r="B10" s="66"/>
      <c r="C10" s="68"/>
      <c r="J10" s="67"/>
    </row>
    <row r="11" spans="2:10" ht="13" x14ac:dyDescent="0.3">
      <c r="B11" s="66"/>
      <c r="C11" s="68" t="str">
        <f>+'FOR-CSA-018'!C12</f>
        <v>Señores : ESE HOSPITAL SAN LUIS BELTRAN</v>
      </c>
      <c r="J11" s="67"/>
    </row>
    <row r="12" spans="2:10" ht="13" x14ac:dyDescent="0.3">
      <c r="B12" s="66"/>
      <c r="C12" s="68" t="str">
        <f>+'FOR-CSA-018'!C13</f>
        <v>NIT: 890981848</v>
      </c>
      <c r="J12" s="67"/>
    </row>
    <row r="13" spans="2:10" x14ac:dyDescent="0.25">
      <c r="B13" s="66"/>
      <c r="J13" s="67"/>
    </row>
    <row r="14" spans="2:10" x14ac:dyDescent="0.25">
      <c r="B14" s="66"/>
      <c r="C14" s="40" t="s">
        <v>103</v>
      </c>
      <c r="J14" s="67"/>
    </row>
    <row r="15" spans="2:10" x14ac:dyDescent="0.25">
      <c r="B15" s="66"/>
      <c r="C15" s="71"/>
      <c r="J15" s="67"/>
    </row>
    <row r="16" spans="2:10" ht="13" x14ac:dyDescent="0.3">
      <c r="B16" s="66"/>
      <c r="C16" s="94"/>
      <c r="D16" s="69"/>
      <c r="H16" s="95" t="s">
        <v>78</v>
      </c>
      <c r="I16" s="95" t="s">
        <v>79</v>
      </c>
      <c r="J16" s="67"/>
    </row>
    <row r="17" spans="2:10" ht="13" x14ac:dyDescent="0.3">
      <c r="B17" s="66"/>
      <c r="C17" s="68" t="s">
        <v>77</v>
      </c>
      <c r="D17" s="68"/>
      <c r="E17" s="68"/>
      <c r="F17" s="68"/>
      <c r="H17" s="96">
        <f>+SUM(H18:H23)</f>
        <v>0</v>
      </c>
      <c r="I17" s="97">
        <f>+SUM(I18:I23)</f>
        <v>0</v>
      </c>
      <c r="J17" s="67"/>
    </row>
    <row r="18" spans="2:10" x14ac:dyDescent="0.25">
      <c r="B18" s="66"/>
      <c r="C18" s="40" t="s">
        <v>81</v>
      </c>
      <c r="H18" s="98">
        <f>+'FOR-CSA-018'!H19</f>
        <v>0</v>
      </c>
      <c r="I18" s="99">
        <f>+'FOR-CSA-018'!I19</f>
        <v>0</v>
      </c>
      <c r="J18" s="67"/>
    </row>
    <row r="19" spans="2:10" x14ac:dyDescent="0.25">
      <c r="B19" s="66"/>
      <c r="C19" s="40" t="s">
        <v>82</v>
      </c>
      <c r="H19" s="98">
        <f>+'FOR-CSA-018'!H20</f>
        <v>0</v>
      </c>
      <c r="I19" s="99">
        <f>+'FOR-CSA-018'!I20</f>
        <v>0</v>
      </c>
      <c r="J19" s="67"/>
    </row>
    <row r="20" spans="2:10" x14ac:dyDescent="0.25">
      <c r="B20" s="66"/>
      <c r="C20" s="40" t="s">
        <v>83</v>
      </c>
      <c r="H20" s="98">
        <f>+'FOR-CSA-018'!H21</f>
        <v>0</v>
      </c>
      <c r="I20" s="99">
        <f>+'FOR-CSA-018'!I21</f>
        <v>0</v>
      </c>
      <c r="J20" s="67"/>
    </row>
    <row r="21" spans="2:10" x14ac:dyDescent="0.25">
      <c r="B21" s="66"/>
      <c r="C21" s="40" t="s">
        <v>84</v>
      </c>
      <c r="H21" s="98">
        <f>+'FOR-CSA-018'!H22</f>
        <v>0</v>
      </c>
      <c r="I21" s="99">
        <f>+'FOR-CSA-018'!I22</f>
        <v>0</v>
      </c>
      <c r="J21" s="67"/>
    </row>
    <row r="22" spans="2:10" x14ac:dyDescent="0.25">
      <c r="B22" s="66"/>
      <c r="C22" s="40" t="s">
        <v>85</v>
      </c>
      <c r="H22" s="98">
        <f>+'FOR-CSA-018'!H23</f>
        <v>0</v>
      </c>
      <c r="I22" s="99">
        <f>+'FOR-CSA-018'!I23</f>
        <v>0</v>
      </c>
      <c r="J22" s="67"/>
    </row>
    <row r="23" spans="2:10" x14ac:dyDescent="0.25">
      <c r="B23" s="66"/>
      <c r="C23" s="40" t="s">
        <v>104</v>
      </c>
      <c r="H23" s="98">
        <f>+'FOR-CSA-018'!H24</f>
        <v>0</v>
      </c>
      <c r="I23" s="99">
        <f>+'FOR-CSA-018'!I24</f>
        <v>0</v>
      </c>
      <c r="J23" s="67"/>
    </row>
    <row r="24" spans="2:10" ht="13" x14ac:dyDescent="0.3">
      <c r="B24" s="66"/>
      <c r="C24" s="68" t="s">
        <v>105</v>
      </c>
      <c r="D24" s="68"/>
      <c r="E24" s="68"/>
      <c r="F24" s="68"/>
      <c r="H24" s="96">
        <f>SUM(H18:H23)</f>
        <v>0</v>
      </c>
      <c r="I24" s="97">
        <f>+SUBTOTAL(9,I18:I23)</f>
        <v>0</v>
      </c>
      <c r="J24" s="67"/>
    </row>
    <row r="25" spans="2:10" ht="13.5" thickBot="1" x14ac:dyDescent="0.35">
      <c r="B25" s="66"/>
      <c r="C25" s="68"/>
      <c r="D25" s="68"/>
      <c r="H25" s="100"/>
      <c r="I25" s="101"/>
      <c r="J25" s="67"/>
    </row>
    <row r="26" spans="2:10" ht="13.5" thickTop="1" x14ac:dyDescent="0.3">
      <c r="B26" s="66"/>
      <c r="C26" s="68"/>
      <c r="D26" s="68"/>
      <c r="H26" s="83"/>
      <c r="I26" s="77"/>
      <c r="J26" s="67"/>
    </row>
    <row r="27" spans="2:10" ht="13" x14ac:dyDescent="0.3">
      <c r="B27" s="66"/>
      <c r="C27" s="68"/>
      <c r="D27" s="68"/>
      <c r="H27" s="83"/>
      <c r="I27" s="77"/>
      <c r="J27" s="67"/>
    </row>
    <row r="28" spans="2:10" ht="13" x14ac:dyDescent="0.3">
      <c r="B28" s="66"/>
      <c r="C28" s="68"/>
      <c r="D28" s="68"/>
      <c r="H28" s="83"/>
      <c r="I28" s="77"/>
      <c r="J28" s="67"/>
    </row>
    <row r="29" spans="2:10" x14ac:dyDescent="0.25">
      <c r="B29" s="66"/>
      <c r="G29" s="83"/>
      <c r="H29" s="83"/>
      <c r="I29" s="83"/>
      <c r="J29" s="67"/>
    </row>
    <row r="30" spans="2:10" ht="13.5" thickBot="1" x14ac:dyDescent="0.35">
      <c r="B30" s="66"/>
      <c r="C30" s="84" t="str">
        <f>+'FOR-CSA-018'!C37</f>
        <v>Nombre</v>
      </c>
      <c r="D30" s="84"/>
      <c r="G30" s="84" t="str">
        <f>+'FOR-CSA-018'!H37</f>
        <v>Juan Camilo Paez R.</v>
      </c>
      <c r="H30" s="85"/>
      <c r="I30" s="83"/>
      <c r="J30" s="67"/>
    </row>
    <row r="31" spans="2:10" ht="13" x14ac:dyDescent="0.3">
      <c r="B31" s="66"/>
      <c r="C31" s="86" t="str">
        <f>+'FOR-CSA-018'!C38</f>
        <v>Cargo</v>
      </c>
      <c r="D31" s="86"/>
      <c r="G31" s="86" t="str">
        <f>+'FOR-CSA-018'!H38</f>
        <v>Cartera - Cuentas Salud</v>
      </c>
      <c r="H31" s="83"/>
      <c r="I31" s="83"/>
      <c r="J31" s="67"/>
    </row>
    <row r="32" spans="2:10" ht="13" x14ac:dyDescent="0.3">
      <c r="B32" s="66"/>
      <c r="C32" s="86" t="str">
        <f>+'FOR-CSA-018'!C39</f>
        <v>Entidad</v>
      </c>
      <c r="D32" s="86"/>
      <c r="G32" s="86" t="str">
        <f>+'FOR-CSA-018'!H39</f>
        <v>EPS Comfenalco Valle.</v>
      </c>
      <c r="H32" s="83"/>
      <c r="I32" s="83"/>
      <c r="J32" s="67"/>
    </row>
    <row r="33" spans="2:10" ht="13" x14ac:dyDescent="0.3">
      <c r="B33" s="66"/>
      <c r="C33" s="86"/>
      <c r="D33" s="86"/>
      <c r="G33" s="86"/>
      <c r="H33" s="83"/>
      <c r="I33" s="83"/>
      <c r="J33" s="67"/>
    </row>
    <row r="34" spans="2:10" ht="13" x14ac:dyDescent="0.3">
      <c r="B34" s="66"/>
      <c r="C34" s="86"/>
      <c r="D34" s="86"/>
      <c r="G34" s="86"/>
      <c r="H34" s="83"/>
      <c r="I34" s="83"/>
      <c r="J34" s="67"/>
    </row>
    <row r="35" spans="2:10" ht="14" x14ac:dyDescent="0.25">
      <c r="B35" s="66"/>
      <c r="C35" s="102" t="s">
        <v>106</v>
      </c>
      <c r="D35" s="102"/>
      <c r="E35" s="102"/>
      <c r="F35" s="102"/>
      <c r="G35" s="102"/>
      <c r="H35" s="102"/>
      <c r="I35" s="102"/>
      <c r="J35" s="67"/>
    </row>
    <row r="36" spans="2:10" ht="13" x14ac:dyDescent="0.3">
      <c r="B36" s="66"/>
      <c r="C36" s="86"/>
      <c r="D36" s="86"/>
      <c r="G36" s="86"/>
      <c r="H36" s="83"/>
      <c r="I36" s="83"/>
      <c r="J36" s="67"/>
    </row>
    <row r="37" spans="2:10" ht="18.75" customHeight="1" thickBot="1" x14ac:dyDescent="0.3">
      <c r="B37" s="88"/>
      <c r="C37" s="89"/>
      <c r="D37" s="89"/>
      <c r="E37" s="89"/>
      <c r="F37" s="89"/>
      <c r="G37" s="85"/>
      <c r="H37" s="85"/>
      <c r="I37" s="85"/>
      <c r="J37" s="90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INFO IPS</vt:lpstr>
      <vt:lpstr>ESTADO DE CADA FACTURA</vt:lpstr>
      <vt:lpstr>FOR-CSA-018</vt:lpstr>
      <vt:lpstr>CIRCULAR 030</vt:lpstr>
      <vt:lpstr>'INFO IPS'!Print_Titles</vt:lpstr>
    </vt:vector>
  </TitlesOfParts>
  <Company>Xenco S.A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Alirio</dc:creator>
  <cp:lastModifiedBy>Juan Camilo Paez Ramirez</cp:lastModifiedBy>
  <cp:lastPrinted>2006-09-08T23:15:36Z</cp:lastPrinted>
  <dcterms:created xsi:type="dcterms:W3CDTF">2006-09-08T22:48:45Z</dcterms:created>
  <dcterms:modified xsi:type="dcterms:W3CDTF">2025-03-25T13:33:18Z</dcterms:modified>
</cp:coreProperties>
</file>