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11816_CLINICA MEDELLIN S.A\"/>
    </mc:Choice>
  </mc:AlternateContent>
  <bookViews>
    <workbookView xWindow="0" yWindow="0" windowWidth="20490" windowHeight="745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M1" i="2"/>
  <c r="AL1" i="2"/>
  <c r="AK1" i="2"/>
  <c r="AJ1" i="2"/>
  <c r="AI1" i="2"/>
  <c r="AH1" i="2"/>
  <c r="AG1" i="2"/>
  <c r="AF1" i="2"/>
  <c r="AE1" i="2"/>
  <c r="AD1" i="2"/>
  <c r="W1" i="2"/>
  <c r="O1" i="2"/>
  <c r="J1" i="2"/>
  <c r="I17" i="4" l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<sst xmlns="http://schemas.openxmlformats.org/spreadsheetml/2006/main" count="127" uniqueCount="101">
  <si>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</si>
  <si>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</si>
  <si>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</si>
  <si>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</si>
  <si>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</si>
  <si>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</si>
  <si>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</si>
  <si>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</si>
  <si>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</si>
  <si>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</si>
  <si>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</si>
  <si>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</si>
  <si>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</si>
  <si>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 xml:space="preserve">CLINICA MEDELLIN SAS </t>
  </si>
  <si>
    <t>FOCC</t>
  </si>
  <si>
    <t xml:space="preserve">360 DIAS </t>
  </si>
  <si>
    <t xml:space="preserve">EVENTO </t>
  </si>
  <si>
    <t>MEDELLIN</t>
  </si>
  <si>
    <t>HOSPITALARIO</t>
  </si>
  <si>
    <t>FACTURA</t>
  </si>
  <si>
    <t>LLAVE</t>
  </si>
  <si>
    <t>ESTADO EPS 22-03-2025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</si>
  <si>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</si>
  <si>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</si>
  <si>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</si>
  <si>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</si>
  <si>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</si>
  <si>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</si>
  <si>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</si>
  <si>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</si>
  <si>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</si>
  <si>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</si>
  <si>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</si>
  <si>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</si>
  <si>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</si>
  <si>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</si>
  <si>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</si>
  <si>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</si>
  <si>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</si>
  <si>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</si>
  <si>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</si>
  <si>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</si>
  <si>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</si>
  <si>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</si>
  <si>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</si>
  <si>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</si>
  <si>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</si>
  <si>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</si>
  <si>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</si>
  <si>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</si>
  <si>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</si>
  <si>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</si>
  <si>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MEDELLIN S.A</t>
  </si>
  <si>
    <t>FOCC1204530</t>
  </si>
  <si>
    <t>890911816_FOCC1204530</t>
  </si>
  <si>
    <t>Glosa pendiente por contestar IPS</t>
  </si>
  <si>
    <t>Para respuesta prestador</t>
  </si>
  <si>
    <t>Más de 360</t>
  </si>
  <si>
    <t>GLOSA</t>
  </si>
  <si>
    <t>se devuelve factura , al validar los datos dela factura , no anexan factura de compra de material de ostosentesis ,por valor $20.720.055 se valida la CIRUGIA RECONSTRUCTIVA MULTIPLE DE MIEMBRO INFERIO cups: 849701 pertenece al grupo 12. se reconoce por valr $2625400 se glosa $2693665 ,prolene no facturable incluido acto quirurgico , y prolene $38995.funda de compresion de rodilla $132869 M05533, AGUJA ESTIMUPLEX DE 100 REF. 4892510-04 , facturan dos, solo hay soporte de uso de una el día 2 de julio. CUIDADO (MANEJO) INTRAHOSPITALARIO POR MEDICINA 1.0 ESPECIALIZADA , NO FACTURABLE, PACIENTE EN ESPERA DE PROCEDIMIENTO QUIRURGICO. 881601, ULTRASONOGRAFIA DE TEJIDOS BLANDOS EN LAS EXTREMIDADES SUPERIOR. SIN SOPORTE, SIN INTERPRETACION, NO JUSTIFICADA. anexar soportes para darle tramite ala factura</t>
  </si>
  <si>
    <t>AUTORIZACION</t>
  </si>
  <si>
    <t>Urgencias</t>
  </si>
  <si>
    <t>CSS026-2015-V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</si>
  <si>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</si>
  <si>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</si>
  <si>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</si>
  <si>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</si>
  <si>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</si>
  <si>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</si>
  <si>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</si>
  <si>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</si>
  <si>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</si>
  <si>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</si>
  <si>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</si>
  <si>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</si>
  <si>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</si>
  <si>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</si>
  <si>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</si>
  <si>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</si>
  <si>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</si>
  <si>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</si>
  <si>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</si>
  <si>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</si>
  <si>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</si>
  <si>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</si>
  <si>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</si>
  <si>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</si>
  <si>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</si>
  <si>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</si>
  <si>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</si>
  <si>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</si>
  <si>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</si>
  <si>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</si>
  <si>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</si>
  <si>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</si>
  <si>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</si>
  <si>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</si>
  <si>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</si>
  <si>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22 2025</t>
  </si>
  <si>
    <t>Señores : CLINICA MEDELLIN S.A</t>
  </si>
  <si>
    <t>NIT: 890911816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</si>
</sst>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8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2" xfId="0" applyBorder="1" applyAlignment="1">
      <alignment vertical="center"/>
    </xf>
    <xf numFmtId="1" fontId="0" fillId="0" borderId="3" xfId="0" applyNumberFormat="1" applyBorder="1" applyAlignment="1">
      <alignment vertical="center"/>
    </xf>
    <xf numFmtId="164" fontId="0" fillId="0" borderId="3" xfId="0" applyNumberFormat="1" applyBorder="1" applyAlignment="1">
      <alignment vertical="center"/>
    </xf>
    <xf numFmtId="3" fontId="0" fillId="0" borderId="3" xfId="0" applyNumberFormat="1" applyBorder="1" applyAlignment="1">
      <alignment vertical="center"/>
    </xf>
    <xf numFmtId="3" fontId="0" fillId="0" borderId="4" xfId="0" applyNumberForma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66" fontId="7" fillId="0" borderId="0" xfId="1" applyNumberFormat="1" applyFont="1" applyAlignment="1">
      <alignment vertical="center"/>
    </xf>
    <xf numFmtId="166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6" fontId="7" fillId="0" borderId="0" xfId="1" applyNumberFormat="1" applyFont="1"/>
    <xf numFmtId="166" fontId="7" fillId="0" borderId="0" xfId="0" applyNumberFormat="1" applyFont="1"/>
    <xf numFmtId="0" fontId="9" fillId="0" borderId="0" xfId="2" applyFont="1"/>
    <xf numFmtId="0" fontId="9" fillId="0" borderId="5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10" fillId="0" borderId="5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14" xfId="2" applyFont="1" applyBorder="1" applyAlignment="1">
      <alignment horizontal="center" vertical="center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9" fillId="0" borderId="9" xfId="2" applyFont="1" applyBorder="1"/>
    <xf numFmtId="0" fontId="9" fillId="0" borderId="10" xfId="2" applyFont="1" applyBorder="1"/>
    <xf numFmtId="0" fontId="10" fillId="0" borderId="0" xfId="2" applyFont="1"/>
    <xf numFmtId="14" fontId="9" fillId="0" borderId="0" xfId="2" applyNumberFormat="1" applyFont="1"/>
    <xf numFmtId="168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6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9" fillId="0" borderId="12" xfId="2" applyNumberFormat="1" applyFont="1" applyBorder="1" applyAlignment="1">
      <alignment horizontal="center"/>
    </xf>
    <xf numFmtId="169" fontId="9" fillId="0" borderId="12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6" xfId="2" applyNumberFormat="1" applyFont="1" applyBorder="1" applyAlignment="1">
      <alignment horizontal="center"/>
    </xf>
    <xf numFmtId="169" fontId="10" fillId="0" borderId="16" xfId="2" applyNumberFormat="1" applyFont="1" applyBorder="1" applyAlignment="1">
      <alignment horizontal="right"/>
    </xf>
    <xf numFmtId="169" fontId="9" fillId="0" borderId="0" xfId="2" applyNumberFormat="1" applyFont="1"/>
    <xf numFmtId="169" fontId="10" fillId="0" borderId="12" xfId="2" applyNumberFormat="1" applyFont="1" applyBorder="1"/>
    <xf numFmtId="169" fontId="9" fillId="0" borderId="12" xfId="2" applyNumberFormat="1" applyFont="1" applyBorder="1"/>
    <xf numFmtId="169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11" xfId="2" applyFont="1" applyBorder="1"/>
    <xf numFmtId="0" fontId="9" fillId="0" borderId="12" xfId="2" applyFont="1" applyBorder="1"/>
    <xf numFmtId="0" fontId="9" fillId="0" borderId="13" xfId="2" applyFont="1" applyBorder="1"/>
    <xf numFmtId="0" fontId="10" fillId="0" borderId="9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10" xfId="2" applyFont="1" applyBorder="1" applyAlignment="1">
      <alignment horizontal="center" vertical="center" wrapText="1"/>
    </xf>
    <xf numFmtId="0" fontId="9" fillId="2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71" fontId="9" fillId="0" borderId="16" xfId="4" applyNumberFormat="1" applyFont="1" applyBorder="1" applyAlignment="1">
      <alignment horizontal="center"/>
    </xf>
    <xf numFmtId="170" fontId="9" fillId="0" borderId="16" xfId="4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"/>
  <sheetViews>
    <sheetView showGridLines="0" zoomScale="120" zoomScaleNormal="120" workbookViewId="0">
      <selection activeCell="D12" sqref="D12"/>
    </sheetView>
  </sheetViews>
  <sheetFormatPr baseColWidth="10" defaultRowHeight="14.5" x14ac:dyDescent="0.35"/>
  <cols>
    <col min="2" max="2" width="22" bestFit="1" customWidth="1"/>
    <col min="3" max="3" width="9" customWidth="1"/>
    <col min="4" max="5" width="8.81640625" customWidth="1"/>
    <col min="6" max="6" width="14.54296875" customWidth="1"/>
    <col min="7" max="7" width="14.7265625" customWidth="1"/>
    <col min="8" max="9" width="10.81640625" bestFit="1" customWidth="1"/>
    <col min="10" max="10" width="15.7265625" bestFit="1" customWidth="1"/>
    <col min="11" max="11" width="11.453125" customWidth="1"/>
    <col min="12" max="12" width="15.179687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890911816</v>
      </c>
      <c r="B2" s="1" t="s">
        <v>13</v>
      </c>
      <c r="C2" s="6" t="s">
        <v>14</v>
      </c>
      <c r="D2" s="7">
        <v>1204530</v>
      </c>
      <c r="E2" s="1" t="s">
        <v>15</v>
      </c>
      <c r="F2" s="8">
        <v>45154</v>
      </c>
      <c r="G2" s="8">
        <v>45337</v>
      </c>
      <c r="H2" s="9">
        <v>33235829</v>
      </c>
      <c r="I2" s="10">
        <v>21447204</v>
      </c>
      <c r="J2" s="5" t="s">
        <v>16</v>
      </c>
      <c r="K2" s="4" t="s">
        <v>17</v>
      </c>
      <c r="L2" s="5" t="s">
        <v>18</v>
      </c>
      <c r="M2" s="4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"/>
  <sheetViews>
    <sheetView showGridLines="0" workbookViewId="0">
      <selection activeCell="A3" sqref="A3:B3"/>
    </sheetView>
  </sheetViews>
  <sheetFormatPr baseColWidth="10" defaultRowHeight="14.5" x14ac:dyDescent="0.35"/>
  <sheetData>
    <row r="1" spans="1:44" s="27" customFormat="1" ht="10" x14ac:dyDescent="0.2">
      <c r="A1" s="26">
        <v>45716</v>
      </c>
      <c r="G1" s="28"/>
      <c r="H1" s="28"/>
      <c r="I1" s="29"/>
      <c r="J1" s="30">
        <f>+SUBTOTAL(9,J3:J23023)</f>
        <v>21447204</v>
      </c>
      <c r="N1" s="31"/>
      <c r="O1" s="30">
        <f>+SUBTOTAL(9,O3:O23023)</f>
        <v>0</v>
      </c>
      <c r="P1" s="32"/>
      <c r="Q1" s="31"/>
      <c r="R1" s="33"/>
      <c r="S1" s="33"/>
      <c r="T1" s="33"/>
      <c r="U1" s="31"/>
      <c r="V1" s="31"/>
      <c r="W1" s="30">
        <f>+SUBTOTAL(9,W3:W23023)</f>
        <v>22358967</v>
      </c>
      <c r="X1" s="31"/>
      <c r="Y1" s="31"/>
      <c r="Z1" s="31"/>
      <c r="AA1" s="31"/>
      <c r="AB1" s="31"/>
      <c r="AC1" s="31"/>
      <c r="AD1" s="30">
        <f>+SUBTOTAL(9,AD3:AD23023)</f>
        <v>0</v>
      </c>
      <c r="AE1" s="30">
        <f>+SUBTOTAL(9,AE3:AE23023)</f>
        <v>0</v>
      </c>
      <c r="AF1" s="30">
        <f>+SUBTOTAL(9,AF3:AF23023)</f>
        <v>0</v>
      </c>
      <c r="AG1" s="30">
        <f>+SUBTOTAL(9,AG3:AG23023)</f>
        <v>0</v>
      </c>
      <c r="AH1" s="30">
        <f>+SUBTOTAL(9,AH3:AH23023)</f>
        <v>0</v>
      </c>
      <c r="AI1" s="30">
        <f>+SUBTOTAL(9,AI3:AI23023)</f>
        <v>21447204</v>
      </c>
      <c r="AJ1" s="30">
        <f>+SUBTOTAL(9,AJ3:AJ23023)</f>
        <v>0</v>
      </c>
      <c r="AK1" s="30">
        <f>+SUBTOTAL(9,AK3:AK23023)</f>
        <v>0</v>
      </c>
      <c r="AL1" s="30">
        <f>+SUBTOTAL(9,AL3:AL23023)</f>
        <v>0</v>
      </c>
      <c r="AM1" s="34">
        <f>+SUBTOTAL(9,AM3:AM23040)</f>
        <v>0</v>
      </c>
      <c r="AN1" s="35"/>
      <c r="AO1" s="35"/>
      <c r="AP1" s="35"/>
      <c r="AQ1" s="35"/>
      <c r="AR1" s="34"/>
    </row>
    <row r="2" spans="1:44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19</v>
      </c>
      <c r="F2" s="11" t="s">
        <v>20</v>
      </c>
      <c r="G2" s="12" t="s">
        <v>2</v>
      </c>
      <c r="H2" s="12" t="s">
        <v>3</v>
      </c>
      <c r="I2" s="13" t="s">
        <v>4</v>
      </c>
      <c r="J2" s="13" t="s">
        <v>5</v>
      </c>
      <c r="K2" s="11" t="s">
        <v>7</v>
      </c>
      <c r="L2" s="11" t="s">
        <v>9</v>
      </c>
      <c r="M2" s="11" t="s">
        <v>10</v>
      </c>
      <c r="N2" s="14" t="s">
        <v>21</v>
      </c>
      <c r="O2" s="15" t="s">
        <v>22</v>
      </c>
      <c r="P2" s="14" t="s">
        <v>23</v>
      </c>
      <c r="Q2" s="16" t="s">
        <v>24</v>
      </c>
      <c r="R2" s="17" t="s">
        <v>25</v>
      </c>
      <c r="S2" s="17" t="s">
        <v>26</v>
      </c>
      <c r="T2" s="17" t="s">
        <v>27</v>
      </c>
      <c r="U2" s="16" t="s">
        <v>28</v>
      </c>
      <c r="V2" s="16" t="s">
        <v>29</v>
      </c>
      <c r="W2" s="18" t="s">
        <v>32</v>
      </c>
      <c r="X2" s="18" t="s">
        <v>33</v>
      </c>
      <c r="Y2" s="18" t="s">
        <v>34</v>
      </c>
      <c r="Z2" s="18" t="s">
        <v>35</v>
      </c>
      <c r="AA2" s="18" t="s">
        <v>36</v>
      </c>
      <c r="AB2" s="18" t="s">
        <v>37</v>
      </c>
      <c r="AC2" s="18" t="s">
        <v>38</v>
      </c>
      <c r="AD2" s="19" t="s">
        <v>39</v>
      </c>
      <c r="AE2" s="19" t="s">
        <v>40</v>
      </c>
      <c r="AF2" s="19" t="s">
        <v>41</v>
      </c>
      <c r="AG2" s="19" t="s">
        <v>31</v>
      </c>
      <c r="AH2" s="19" t="s">
        <v>42</v>
      </c>
      <c r="AI2" s="19" t="s">
        <v>30</v>
      </c>
      <c r="AJ2" s="19" t="s">
        <v>43</v>
      </c>
      <c r="AK2" s="19" t="s">
        <v>44</v>
      </c>
      <c r="AL2" s="19" t="s">
        <v>45</v>
      </c>
      <c r="AM2" s="20" t="s">
        <v>46</v>
      </c>
      <c r="AN2" s="20" t="s">
        <v>47</v>
      </c>
      <c r="AO2" s="20" t="s">
        <v>48</v>
      </c>
      <c r="AP2" s="20" t="s">
        <v>49</v>
      </c>
      <c r="AQ2" s="20" t="s">
        <v>50</v>
      </c>
      <c r="AR2" s="20" t="s">
        <v>51</v>
      </c>
    </row>
    <row r="3" spans="1:44" x14ac:dyDescent="0.35">
      <c r="A3" s="21">
        <v>890911816</v>
      </c>
      <c r="B3" s="21" t="s">
        <v>52</v>
      </c>
      <c r="C3" s="21" t="s">
        <v>14</v>
      </c>
      <c r="D3" s="21">
        <v>1204530</v>
      </c>
      <c r="E3" s="21" t="s">
        <v>53</v>
      </c>
      <c r="F3" s="21" t="s">
        <v>54</v>
      </c>
      <c r="G3" s="22">
        <v>45154</v>
      </c>
      <c r="H3" s="22">
        <v>45337</v>
      </c>
      <c r="I3" s="23">
        <v>33235829</v>
      </c>
      <c r="J3" s="23">
        <v>21447204</v>
      </c>
      <c r="K3" s="21" t="s">
        <v>16</v>
      </c>
      <c r="L3" s="21" t="s">
        <v>17</v>
      </c>
      <c r="M3" s="21" t="s">
        <v>18</v>
      </c>
      <c r="N3" s="21" t="s">
        <v>55</v>
      </c>
      <c r="O3" s="24">
        <v>0</v>
      </c>
      <c r="P3" s="25"/>
      <c r="Q3" s="21" t="s">
        <v>56</v>
      </c>
      <c r="R3" s="22">
        <v>45154</v>
      </c>
      <c r="S3" s="22">
        <v>45337</v>
      </c>
      <c r="T3" s="22">
        <v>45349</v>
      </c>
      <c r="U3" s="21">
        <v>367</v>
      </c>
      <c r="V3" s="21" t="s">
        <v>57</v>
      </c>
      <c r="W3" s="24">
        <v>22358967</v>
      </c>
      <c r="X3" s="21" t="s">
        <v>58</v>
      </c>
      <c r="Y3" s="21" t="s">
        <v>59</v>
      </c>
      <c r="Z3" s="21" t="s">
        <v>60</v>
      </c>
      <c r="AA3" s="21" t="s">
        <v>61</v>
      </c>
      <c r="AB3" s="21" t="s">
        <v>61</v>
      </c>
      <c r="AC3" s="21" t="s">
        <v>62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21447204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1"/>
      <c r="AP3" s="22"/>
      <c r="AQ3" s="21"/>
      <c r="AR3" s="24">
        <v>0</v>
      </c>
    </row>
  </sheetData>
  <conditionalFormatting sqref="E2:E3">
    <cfRule type="duplicateValues" dxfId="1" priority="2"/>
  </conditionalFormatting>
  <conditionalFormatting sqref="E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3:J3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63</v>
      </c>
      <c r="E2" s="40"/>
      <c r="F2" s="40"/>
      <c r="G2" s="40"/>
      <c r="H2" s="40"/>
      <c r="I2" s="41"/>
      <c r="J2" s="42" t="s">
        <v>64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65</v>
      </c>
      <c r="E5" s="54"/>
      <c r="F5" s="54"/>
      <c r="G5" s="54"/>
      <c r="H5" s="54"/>
      <c r="I5" s="55"/>
      <c r="J5" s="55" t="s">
        <v>66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98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99</v>
      </c>
      <c r="J12" s="63"/>
    </row>
    <row r="13" spans="2:10" ht="13" x14ac:dyDescent="0.3">
      <c r="B13" s="62"/>
      <c r="C13" s="64" t="s">
        <v>100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67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68</v>
      </c>
      <c r="D17" s="65"/>
      <c r="H17" s="68" t="s">
        <v>69</v>
      </c>
      <c r="I17" s="69" t="s">
        <v>70</v>
      </c>
      <c r="J17" s="63"/>
    </row>
    <row r="18" spans="2:10" ht="13" x14ac:dyDescent="0.3">
      <c r="B18" s="62"/>
      <c r="C18" s="64" t="s">
        <v>71</v>
      </c>
      <c r="D18" s="64"/>
      <c r="E18" s="64"/>
      <c r="F18" s="64"/>
      <c r="H18" s="70">
        <v>1</v>
      </c>
      <c r="I18" s="71">
        <v>21447204</v>
      </c>
      <c r="J18" s="63"/>
    </row>
    <row r="19" spans="2:10" x14ac:dyDescent="0.25">
      <c r="B19" s="62"/>
      <c r="C19" s="36" t="s">
        <v>72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73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74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75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76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77</v>
      </c>
      <c r="H24" s="74">
        <v>1</v>
      </c>
      <c r="I24" s="75">
        <v>21447204</v>
      </c>
      <c r="J24" s="63"/>
    </row>
    <row r="25" spans="2:10" ht="13" x14ac:dyDescent="0.3">
      <c r="B25" s="62"/>
      <c r="C25" s="64" t="s">
        <v>78</v>
      </c>
      <c r="D25" s="64"/>
      <c r="E25" s="64"/>
      <c r="F25" s="64"/>
      <c r="H25" s="70">
        <f>H19+H20+H21+H22+H24+H23</f>
        <v>1</v>
      </c>
      <c r="I25" s="71">
        <f>I19+I20+I21+I22+I24+I23</f>
        <v>21447204</v>
      </c>
      <c r="J25" s="63"/>
    </row>
    <row r="26" spans="2:10" x14ac:dyDescent="0.25">
      <c r="B26" s="62"/>
      <c r="C26" s="36" t="s">
        <v>79</v>
      </c>
      <c r="H26" s="72">
        <v>0</v>
      </c>
      <c r="I26" s="73">
        <v>0</v>
      </c>
      <c r="J26" s="63"/>
    </row>
    <row r="27" spans="2:10" ht="13" thickBot="1" x14ac:dyDescent="0.3">
      <c r="B27" s="62"/>
      <c r="C27" s="36" t="s">
        <v>44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80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 x14ac:dyDescent="0.35">
      <c r="B29" s="62"/>
      <c r="C29" s="36" t="s">
        <v>81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82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83</v>
      </c>
      <c r="D32" s="64"/>
      <c r="H32" s="77">
        <f>H25+H28+H30</f>
        <v>1</v>
      </c>
      <c r="I32" s="78">
        <f>I25+I28+I30</f>
        <v>21447204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84</v>
      </c>
      <c r="D37" s="81"/>
      <c r="H37" s="80" t="s">
        <v>85</v>
      </c>
      <c r="I37" s="81"/>
      <c r="J37" s="63"/>
    </row>
    <row r="38" spans="2:10" ht="13" x14ac:dyDescent="0.3">
      <c r="B38" s="62"/>
      <c r="C38" s="64" t="s">
        <v>86</v>
      </c>
      <c r="D38" s="79"/>
      <c r="H38" s="82" t="s">
        <v>87</v>
      </c>
      <c r="I38" s="79"/>
      <c r="J38" s="63"/>
    </row>
    <row r="39" spans="2:10" ht="13" x14ac:dyDescent="0.3">
      <c r="B39" s="62"/>
      <c r="C39" s="64" t="s">
        <v>88</v>
      </c>
      <c r="H39" s="64" t="s">
        <v>89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90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91</v>
      </c>
      <c r="E2" s="40"/>
      <c r="F2" s="40"/>
      <c r="G2" s="40"/>
      <c r="H2" s="40"/>
      <c r="I2" s="41"/>
      <c r="J2" s="42" t="s">
        <v>64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92</v>
      </c>
      <c r="E5" s="88"/>
      <c r="F5" s="88"/>
      <c r="G5" s="88"/>
      <c r="H5" s="88"/>
      <c r="I5" s="89"/>
      <c r="J5" s="55" t="s">
        <v>93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 ca="1">+CONCATENATE("Santiago de Cali, ",TEXT(TODAY(),"MMMM DD YYYY"))</f>
        <v>Santiago de Cali, marzo 22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CLINICA MEDELLIN S.A</v>
      </c>
      <c r="J11" s="63"/>
    </row>
    <row r="12" spans="2:10" ht="13" x14ac:dyDescent="0.3">
      <c r="B12" s="62"/>
      <c r="C12" s="64" t="str">
        <f>+'FOR-CSA-018'!C13</f>
        <v>NIT: 890911816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94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69</v>
      </c>
      <c r="I16" s="91" t="s">
        <v>70</v>
      </c>
      <c r="J16" s="63"/>
    </row>
    <row r="17" spans="2:10" ht="13" x14ac:dyDescent="0.3">
      <c r="B17" s="62"/>
      <c r="C17" s="64" t="s">
        <v>68</v>
      </c>
      <c r="D17" s="64"/>
      <c r="E17" s="64"/>
      <c r="F17" s="64"/>
      <c r="H17" s="92">
        <f>+SUM(H18:H23)</f>
        <v>1</v>
      </c>
      <c r="I17" s="93">
        <f>+SUM(I18:I23)</f>
        <v>21447204</v>
      </c>
      <c r="J17" s="63"/>
    </row>
    <row r="18" spans="2:10" x14ac:dyDescent="0.25">
      <c r="B18" s="62"/>
      <c r="C18" s="36" t="s">
        <v>72</v>
      </c>
      <c r="H18" s="94">
        <f>+'FOR-CSA-018'!H19</f>
        <v>0</v>
      </c>
      <c r="I18" s="95">
        <f>+'FOR-CSA-018'!I19</f>
        <v>0</v>
      </c>
      <c r="J18" s="63"/>
    </row>
    <row r="19" spans="2:10" x14ac:dyDescent="0.25">
      <c r="B19" s="62"/>
      <c r="C19" s="36" t="s">
        <v>73</v>
      </c>
      <c r="H19" s="94">
        <f>+'FOR-CSA-018'!H20</f>
        <v>0</v>
      </c>
      <c r="I19" s="95">
        <f>+'FOR-CSA-018'!I20</f>
        <v>0</v>
      </c>
      <c r="J19" s="63"/>
    </row>
    <row r="20" spans="2:10" x14ac:dyDescent="0.25">
      <c r="B20" s="62"/>
      <c r="C20" s="36" t="s">
        <v>74</v>
      </c>
      <c r="H20" s="94">
        <f>+'FOR-CSA-018'!H21</f>
        <v>0</v>
      </c>
      <c r="I20" s="95">
        <f>+'FOR-CSA-018'!I21</f>
        <v>0</v>
      </c>
      <c r="J20" s="63"/>
    </row>
    <row r="21" spans="2:10" x14ac:dyDescent="0.25">
      <c r="B21" s="62"/>
      <c r="C21" s="36" t="s">
        <v>75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76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95</v>
      </c>
      <c r="H23" s="94">
        <f>+'FOR-CSA-018'!H24</f>
        <v>1</v>
      </c>
      <c r="I23" s="95">
        <f>+'FOR-CSA-018'!I24</f>
        <v>21447204</v>
      </c>
      <c r="J23" s="63"/>
    </row>
    <row r="24" spans="2:10" ht="13" x14ac:dyDescent="0.3">
      <c r="B24" s="62"/>
      <c r="C24" s="64" t="s">
        <v>96</v>
      </c>
      <c r="D24" s="64"/>
      <c r="E24" s="64"/>
      <c r="F24" s="64"/>
      <c r="H24" s="92">
        <f>SUM(H18:H23)</f>
        <v>1</v>
      </c>
      <c r="I24" s="93">
        <f>+SUBTOTAL(9,I18:I23)</f>
        <v>21447204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tr">
        <f>+'FOR-CSA-018'!H37</f>
        <v>Juan Camilo Paez R.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tr">
        <f>+'FOR-CSA-018'!H38</f>
        <v>Cartera - Cuentas Salud</v>
      </c>
      <c r="H31" s="79"/>
      <c r="I31" s="79"/>
      <c r="J31" s="63"/>
    </row>
    <row r="32" spans="2:10" ht="13" x14ac:dyDescent="0.3">
      <c r="B32" s="62"/>
      <c r="C32" s="82" t="str">
        <f>+'FOR-CSA-018'!C39</f>
        <v>Entidad</v>
      </c>
      <c r="D32" s="82"/>
      <c r="G32" s="82" t="str">
        <f>+'FOR-CSA-018'!H39</f>
        <v>EPS Comfenalco Valle.</v>
      </c>
      <c r="H32" s="79"/>
      <c r="I32" s="79"/>
      <c r="J32" s="63"/>
    </row>
    <row r="33" spans="2:10" ht="13" x14ac:dyDescent="0.3">
      <c r="B33" s="62"/>
      <c r="C33" s="82"/>
      <c r="D33" s="82"/>
      <c r="G33" s="82"/>
      <c r="H33" s="79"/>
      <c r="I33" s="79"/>
      <c r="J33" s="63"/>
    </row>
    <row r="34" spans="2:10" ht="13" x14ac:dyDescent="0.3">
      <c r="B34" s="62"/>
      <c r="C34" s="82"/>
      <c r="D34" s="82"/>
      <c r="G34" s="82"/>
      <c r="H34" s="79"/>
      <c r="I34" s="79"/>
      <c r="J34" s="63"/>
    </row>
    <row r="35" spans="2:10" ht="14" x14ac:dyDescent="0.25">
      <c r="B35" s="62"/>
      <c r="C35" s="98" t="s">
        <v>97</v>
      </c>
      <c r="D35" s="98"/>
      <c r="E35" s="98"/>
      <c r="F35" s="98"/>
      <c r="G35" s="98"/>
      <c r="H35" s="98"/>
      <c r="I35" s="98"/>
      <c r="J35" s="63"/>
    </row>
    <row r="36" spans="2:10" ht="13" x14ac:dyDescent="0.3">
      <c r="B36" s="62"/>
      <c r="C36" s="82"/>
      <c r="D36" s="82"/>
      <c r="G36" s="82"/>
      <c r="H36" s="79"/>
      <c r="I36" s="79"/>
      <c r="J36" s="63"/>
    </row>
    <row r="37" spans="2:10" ht="18.75" customHeight="1" thickBot="1" x14ac:dyDescent="0.3">
      <c r="B37" s="84"/>
      <c r="C37" s="85"/>
      <c r="D37" s="85"/>
      <c r="E37" s="85"/>
      <c r="F37" s="85"/>
      <c r="G37" s="81"/>
      <c r="H37" s="81"/>
      <c r="I37" s="81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2025-03-22T16:15:23Z</dcterms:modified>
</cp:coreProperties>
</file>