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833_HOSP FEDERICO LLERAS\"/>
    </mc:Choice>
  </mc:AlternateContent>
  <bookViews>
    <workbookView xWindow="0" yWindow="0" windowWidth="20490" windowHeight="8030" activeTab="2"/>
  </bookViews>
  <sheets>
    <sheet name="INFO IPS" sheetId="1" r:id="rId1"/>
    <sheet name="TD" sheetId="3" r:id="rId2"/>
    <sheet name="ESTADO DE CARTE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CARTERA'!$A$2:$BM$11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9" r:id="rId8"/>
  </pivotCaches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H20" i="5"/>
  <c r="I19" i="5"/>
  <c r="H19" i="5"/>
  <c r="I18" i="5"/>
  <c r="H18" i="5"/>
  <c r="C9" i="5"/>
  <c r="I30" i="4"/>
  <c r="H30" i="4"/>
  <c r="I28" i="4"/>
  <c r="H28" i="4"/>
  <c r="I25" i="4"/>
  <c r="H25" i="4"/>
  <c r="C12" i="5"/>
  <c r="C11" i="5"/>
  <c r="H32" i="4" l="1"/>
  <c r="H33" i="4" s="1"/>
  <c r="I32" i="4"/>
  <c r="I33" i="4" s="1"/>
  <c r="I17" i="5"/>
  <c r="H24" i="5"/>
  <c r="I24" i="5"/>
  <c r="H17" i="5"/>
  <c r="AM1" i="2" l="1"/>
  <c r="AL1" i="2"/>
  <c r="AK1" i="2"/>
  <c r="AJ1" i="2"/>
  <c r="AI1" i="2"/>
  <c r="AH1" i="2"/>
  <c r="AG1" i="2"/>
  <c r="AF1" i="2"/>
  <c r="AE1" i="2"/>
  <c r="AD1" i="2"/>
  <c r="W1" i="2"/>
  <c r="N1" i="2"/>
  <c r="K1" i="2"/>
  <c r="J1" i="2"/>
  <c r="L1" i="2" l="1"/>
</calcChain>
</file>

<file path=xl/sharedStrings.xml><?xml version="1.0" encoding="utf-8"?>
<sst xmlns="http://schemas.openxmlformats.org/spreadsheetml/2006/main" count="255" uniqueCount="175">
  <si>
    <t>HOSPITAL FEDERICO LLERAS ACOSTA DE IBAGUE E.S.E</t>
  </si>
  <si>
    <t>SALDO DE CARTERA - FECHA DE CORTE 31/01/2025</t>
  </si>
  <si>
    <t>RAZON SOCIAL</t>
  </si>
  <si>
    <t>32 COMFENALCO VALLE</t>
  </si>
  <si>
    <t>No. De factura</t>
  </si>
  <si>
    <t>Fecha de la Factura</t>
  </si>
  <si>
    <t>Fecha de Radicado</t>
  </si>
  <si>
    <t xml:space="preserve">Valor Inicial ($) </t>
  </si>
  <si>
    <t xml:space="preserve">Saldo de Factura ($) </t>
  </si>
  <si>
    <t xml:space="preserve">Interes ($) </t>
  </si>
  <si>
    <t xml:space="preserve">Saldo + Interes ($) </t>
  </si>
  <si>
    <t xml:space="preserve">Valor de Anticipo ($) </t>
  </si>
  <si>
    <t>Anticipo 37258</t>
  </si>
  <si>
    <t>24/04/2024</t>
  </si>
  <si>
    <t>-</t>
  </si>
  <si>
    <t>Anticipo 31811</t>
  </si>
  <si>
    <t>23/03/2023</t>
  </si>
  <si>
    <t>Anticipo 34593</t>
  </si>
  <si>
    <t>04/09/2023</t>
  </si>
  <si>
    <t>Anticipo 38673</t>
  </si>
  <si>
    <t>28/08/2024</t>
  </si>
  <si>
    <t>Anticipo 31858</t>
  </si>
  <si>
    <t>27/03/2023</t>
  </si>
  <si>
    <t>Anticipo 30566</t>
  </si>
  <si>
    <t>17/01/2023</t>
  </si>
  <si>
    <t>HF0000363288</t>
  </si>
  <si>
    <t>26/12/2024</t>
  </si>
  <si>
    <t>10/01/2025</t>
  </si>
  <si>
    <t>HF0000253902</t>
  </si>
  <si>
    <t>04/07/2023</t>
  </si>
  <si>
    <t>01/09/2023</t>
  </si>
  <si>
    <t>HF0000286989</t>
  </si>
  <si>
    <t>05/12/2023</t>
  </si>
  <si>
    <t>11/01/2024</t>
  </si>
  <si>
    <t>HF0000358285</t>
  </si>
  <si>
    <t>02/12/2024</t>
  </si>
  <si>
    <t>HF0000344576</t>
  </si>
  <si>
    <t>22/09/2024</t>
  </si>
  <si>
    <t>01/11/2024</t>
  </si>
  <si>
    <t>HF0000228942</t>
  </si>
  <si>
    <t>11/04/2023</t>
  </si>
  <si>
    <t>14/06/2023</t>
  </si>
  <si>
    <t>HF0000351122</t>
  </si>
  <si>
    <t>26/10/2024</t>
  </si>
  <si>
    <t>HF0000203890</t>
  </si>
  <si>
    <t>05/01/2023</t>
  </si>
  <si>
    <t>HF0000356788</t>
  </si>
  <si>
    <t>25/11/2024</t>
  </si>
  <si>
    <t>09/12/2024</t>
  </si>
  <si>
    <t>Total general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</si>
  <si>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</si>
  <si>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</si>
  <si>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</si>
  <si>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</si>
  <si>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</si>
  <si>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</si>
  <si>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</si>
  <si>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</si>
  <si>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</si>
  <si>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</si>
  <si>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</si>
  <si>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</si>
  <si>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14-03-2025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</si>
  <si>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</si>
  <si>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</si>
  <si>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</si>
  <si>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</si>
  <si>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</si>
  <si>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</si>
  <si>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</si>
  <si>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</si>
  <si>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</si>
  <si>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</si>
  <si>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</si>
  <si>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</si>
  <si>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</si>
  <si>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</si>
  <si>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</si>
  <si>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</si>
  <si>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</si>
  <si>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</si>
  <si>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</si>
  <si>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</si>
  <si>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</si>
  <si>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</si>
  <si>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</si>
  <si>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</si>
  <si>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</si>
  <si>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</si>
  <si>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</si>
  <si>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</si>
  <si>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</si>
  <si>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</si>
  <si>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</si>
  <si>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</si>
  <si>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FEDERICO LLERAS</t>
  </si>
  <si>
    <t>HF</t>
  </si>
  <si>
    <t>HF203890</t>
  </si>
  <si>
    <t>890706833_HF203890</t>
  </si>
  <si>
    <t>Factura devuelta</t>
  </si>
  <si>
    <t>Devuelta</t>
  </si>
  <si>
    <t>Más de 360</t>
  </si>
  <si>
    <t>AUT: SE SOSTIENE DEVOLUCION FACTURA HOSPITALARIA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ELECTROLITOS NO PERTINENTES: POTASIO, SODIO, NO SE EVIDECIA JUSTIFICACION CLINCA: $72400, ATENCION DIARIA INTRAHOSPITALARIA POR EL ESPECIALISTA TRATANTE DEL PACIENTE NO QUIRURGICO U OBSTETRICO, NO FACTRABLE, PACIENTE QUIRURGICO. $134.000. Servicios Hospitalarios NO autorizados.. JENNIFER REBOLLEDO/JAM</t>
  </si>
  <si>
    <t>AUTORIZACION</t>
  </si>
  <si>
    <t>Servicios hospitalarios</t>
  </si>
  <si>
    <t>Hospitalario</t>
  </si>
  <si>
    <t>HF228942</t>
  </si>
  <si>
    <t>890706833_HF228942</t>
  </si>
  <si>
    <t>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</t>
  </si>
  <si>
    <t>HF253902</t>
  </si>
  <si>
    <t>890706833_HF253902</t>
  </si>
  <si>
    <t>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103.000 . JENNIFER REBOLLEDO</t>
  </si>
  <si>
    <t>HF358285</t>
  </si>
  <si>
    <t>890706833_HF358285</t>
  </si>
  <si>
    <t>Factura pendiente en programacion de pago</t>
  </si>
  <si>
    <t>Finalizada</t>
  </si>
  <si>
    <t>31-60</t>
  </si>
  <si>
    <t>Urgencias</t>
  </si>
  <si>
    <t>URG-2023-41</t>
  </si>
  <si>
    <t>HF356788</t>
  </si>
  <si>
    <t>890706833_HF356788</t>
  </si>
  <si>
    <t>61-90</t>
  </si>
  <si>
    <t>HF351122</t>
  </si>
  <si>
    <t>890706833_HF351122</t>
  </si>
  <si>
    <t>HF344576</t>
  </si>
  <si>
    <t>890706833_HF344576</t>
  </si>
  <si>
    <t>HF363288</t>
  </si>
  <si>
    <t>890706833_HF363288</t>
  </si>
  <si>
    <t>0-30</t>
  </si>
  <si>
    <t>HF286989</t>
  </si>
  <si>
    <t>890706833_HF286989</t>
  </si>
  <si>
    <t>181-360</t>
  </si>
  <si>
    <t>Factura pendiente en programacion de pago - Glosa aceptada por la IPS</t>
  </si>
  <si>
    <t>Factura aceptada por la IPS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</si>
  <si>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</si>
  <si>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</si>
  <si>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</si>
  <si>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</si>
  <si>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</si>
  <si>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</si>
  <si>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</si>
  <si>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</si>
  <si>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</si>
  <si>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</si>
  <si>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</si>
  <si>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</si>
  <si>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</si>
  <si>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</si>
  <si>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</si>
  <si>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</si>
  <si>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</si>
  <si>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</si>
  <si>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</si>
  <si>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</si>
  <si>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</si>
  <si>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</si>
  <si>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</si>
  <si>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</si>
  <si>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</si>
  <si>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</si>
  <si>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</si>
  <si>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</si>
  <si>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</si>
  <si>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</si>
  <si>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</si>
  <si>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</si>
  <si>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</si>
  <si>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</si>
  <si>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</si>
  <si>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</si>
  <si>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</si>
  <si>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</si>
  <si>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14 2025</t>
  </si>
  <si>
    <t>Señores : HOSP FEDERICO LLERAS</t>
  </si>
  <si>
    <t>NIT: 890706833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</si>
</sst>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2" fillId="0" borderId="0" xfId="0" applyFont="1" applyFill="1"/>
    <xf numFmtId="0" fontId="0" fillId="0" borderId="0" xfId="0" applyFill="1"/>
    <xf numFmtId="0" fontId="2" fillId="0" borderId="1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3" fontId="0" fillId="0" borderId="3" xfId="0" applyNumberFormat="1" applyFill="1" applyBorder="1"/>
    <xf numFmtId="0" fontId="0" fillId="0" borderId="4" xfId="0" applyFill="1" applyBorder="1" applyAlignment="1">
      <alignment horizontal="center"/>
    </xf>
    <xf numFmtId="3" fontId="0" fillId="0" borderId="4" xfId="0" applyNumberFormat="1" applyFill="1" applyBorder="1"/>
    <xf numFmtId="0" fontId="3" fillId="0" borderId="1" xfId="0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0" fontId="3" fillId="3" borderId="1" xfId="0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6" fontId="3" fillId="2" borderId="1" xfId="1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0" fontId="5" fillId="0" borderId="1" xfId="0" applyFont="1" applyBorder="1" applyAlignment="1">
      <alignment vertical="center"/>
    </xf>
    <xf numFmtId="1" fontId="5" fillId="0" borderId="1" xfId="0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7" fontId="5" fillId="0" borderId="1" xfId="1" applyNumberFormat="1" applyFont="1" applyBorder="1" applyAlignment="1">
      <alignment vertical="center"/>
    </xf>
    <xf numFmtId="165" fontId="5" fillId="0" borderId="1" xfId="1" applyNumberFormat="1" applyFont="1" applyBorder="1" applyAlignment="1">
      <alignment vertical="center"/>
    </xf>
    <xf numFmtId="0" fontId="5" fillId="0" borderId="1" xfId="1" applyNumberFormat="1" applyFont="1" applyBorder="1" applyAlignment="1">
      <alignment vertical="center"/>
    </xf>
    <xf numFmtId="16" fontId="5" fillId="0" borderId="0" xfId="0" applyNumberFormat="1" applyFont="1"/>
    <xf numFmtId="0" fontId="5" fillId="0" borderId="0" xfId="0" applyFont="1"/>
    <xf numFmtId="2" fontId="5" fillId="0" borderId="0" xfId="0" applyNumberFormat="1" applyFont="1"/>
    <xf numFmtId="165" fontId="5" fillId="0" borderId="0" xfId="1" applyNumberFormat="1" applyFont="1"/>
    <xf numFmtId="165" fontId="6" fillId="0" borderId="0" xfId="0" applyNumberFormat="1" applyFont="1"/>
    <xf numFmtId="165" fontId="5" fillId="0" borderId="0" xfId="0" applyNumberFormat="1" applyFont="1"/>
    <xf numFmtId="0" fontId="5" fillId="0" borderId="0" xfId="0" applyNumberFormat="1" applyFont="1"/>
    <xf numFmtId="0" fontId="6" fillId="7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5" xfId="2" applyFont="1" applyBorder="1" applyAlignment="1">
      <alignment horizontal="centerContinuous"/>
    </xf>
    <xf numFmtId="0" fontId="8" fillId="0" borderId="6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5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5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/>
    </xf>
    <xf numFmtId="0" fontId="8" fillId="0" borderId="13" xfId="2" applyFont="1" applyBorder="1" applyAlignment="1">
      <alignment horizontal="centerContinuous"/>
    </xf>
    <xf numFmtId="0" fontId="9" fillId="0" borderId="11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9" fillId="0" borderId="14" xfId="2" applyFont="1" applyBorder="1" applyAlignment="1">
      <alignment horizontal="centerContinuous" vertical="center"/>
    </xf>
    <xf numFmtId="0" fontId="8" fillId="0" borderId="9" xfId="2" applyFont="1" applyBorder="1"/>
    <xf numFmtId="0" fontId="8" fillId="0" borderId="10" xfId="2" applyFont="1" applyBorder="1"/>
    <xf numFmtId="0" fontId="9" fillId="0" borderId="0" xfId="2" applyFont="1"/>
    <xf numFmtId="14" fontId="8" fillId="0" borderId="0" xfId="2" applyNumberFormat="1" applyFont="1"/>
    <xf numFmtId="168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center" vertical="center"/>
    </xf>
    <xf numFmtId="165" fontId="9" fillId="0" borderId="0" xfId="2" applyNumberFormat="1" applyFont="1" applyAlignment="1">
      <alignment horizontal="center" vertical="center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8" fillId="0" borderId="12" xfId="2" applyNumberFormat="1" applyFont="1" applyBorder="1" applyAlignment="1">
      <alignment horizontal="center"/>
    </xf>
    <xf numFmtId="169" fontId="8" fillId="0" borderId="12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6" xfId="2" applyNumberFormat="1" applyFont="1" applyBorder="1" applyAlignment="1">
      <alignment horizontal="center"/>
    </xf>
    <xf numFmtId="169" fontId="9" fillId="0" borderId="16" xfId="2" applyNumberFormat="1" applyFont="1" applyBorder="1" applyAlignment="1">
      <alignment horizontal="right"/>
    </xf>
    <xf numFmtId="169" fontId="8" fillId="0" borderId="0" xfId="2" applyNumberFormat="1" applyFont="1"/>
    <xf numFmtId="169" fontId="9" fillId="0" borderId="12" xfId="2" applyNumberFormat="1" applyFont="1" applyBorder="1"/>
    <xf numFmtId="169" fontId="8" fillId="0" borderId="12" xfId="2" applyNumberFormat="1" applyFont="1" applyBorder="1"/>
    <xf numFmtId="169" fontId="9" fillId="0" borderId="0" xfId="2" applyNumberFormat="1" applyFont="1"/>
    <xf numFmtId="0" fontId="8" fillId="0" borderId="11" xfId="2" applyFont="1" applyBorder="1"/>
    <xf numFmtId="0" fontId="8" fillId="0" borderId="12" xfId="2" applyFont="1" applyBorder="1"/>
    <xf numFmtId="0" fontId="8" fillId="0" borderId="13" xfId="2" applyFont="1" applyBorder="1"/>
    <xf numFmtId="0" fontId="8" fillId="7" borderId="0" xfId="2" applyFont="1" applyFill="1"/>
    <xf numFmtId="0" fontId="9" fillId="0" borderId="0" xfId="2" applyFont="1" applyAlignment="1">
      <alignment horizontal="center"/>
    </xf>
    <xf numFmtId="1" fontId="9" fillId="0" borderId="0" xfId="3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171" fontId="8" fillId="0" borderId="16" xfId="4" applyNumberFormat="1" applyFont="1" applyBorder="1" applyAlignment="1">
      <alignment horizontal="center"/>
    </xf>
    <xf numFmtId="170" fontId="8" fillId="0" borderId="16" xfId="4" applyNumberFormat="1" applyFont="1" applyBorder="1" applyAlignment="1">
      <alignment horizontal="right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12" xfId="2" applyFont="1" applyBorder="1" applyAlignment="1">
      <alignment horizontal="center" vertical="center"/>
    </xf>
    <xf numFmtId="0" fontId="9" fillId="0" borderId="13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4" xfId="2" applyFont="1" applyBorder="1" applyAlignment="1">
      <alignment horizontal="center" vertical="center"/>
    </xf>
    <xf numFmtId="0" fontId="10" fillId="0" borderId="0" xfId="2" applyFont="1" applyAlignment="1">
      <alignment horizontal="center" vertical="center" wrapText="1"/>
    </xf>
    <xf numFmtId="0" fontId="9" fillId="0" borderId="9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10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0.622463657404" createdVersion="5" refreshedVersion="5" minRefreshableVersion="3" recordCount="9">
  <cacheSource type="worksheet">
    <worksheetSource ref="A2:AR11" sheet="ESTADO DE CARTERA"/>
  </cacheSource>
  <cacheFields count="44">
    <cacheField name="NIT IPS" numFmtId="0">
      <sharedItems containsSemiMixedTypes="0" containsString="0" containsNumber="1" containsInteger="1" minValue="890706833" maxValue="89070683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3890" maxValue="363288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3-01-05T00:00:00" maxDate="2024-12-27T00:00:00"/>
    </cacheField>
    <cacheField name="IPS Fecha radicado" numFmtId="14">
      <sharedItems containsSemiMixedTypes="0" containsNonDate="0" containsDate="1" containsString="0" minDate="2023-06-14T00:00:00" maxDate="2025-01-11T00:00:00"/>
    </cacheField>
    <cacheField name="IPS Valor Factura" numFmtId="167">
      <sharedItems containsSemiMixedTypes="0" containsString="0" containsNumber="1" containsInteger="1" minValue="176432" maxValue="20446769"/>
    </cacheField>
    <cacheField name="IPS Saldo Factura" numFmtId="167">
      <sharedItems containsSemiMixedTypes="0" containsString="0" containsNumber="1" containsInteger="1" minValue="176432" maxValue="20346769"/>
    </cacheField>
    <cacheField name="ESTADO CARTERA ANTERIOR" numFmtId="0">
      <sharedItems/>
    </cacheField>
    <cacheField name="ESTADO EPS 14-03-2025" numFmtId="0">
      <sharedItems count="3">
        <s v="Factura aceptada por la IPS"/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9518969"/>
    </cacheField>
    <cacheField name="DOC CONTA" numFmtId="0">
      <sharedItems containsString="0" containsBlank="1" containsNumber="1" containsInteger="1" minValue="1222549929" maxValue="1222561414"/>
    </cacheField>
    <cacheField name="ESTADO BOX" numFmtId="0">
      <sharedItems/>
    </cacheField>
    <cacheField name="FECHA FACT" numFmtId="14">
      <sharedItems containsSemiMixedTypes="0" containsNonDate="0" containsDate="1" containsString="0" minDate="2023-01-05T00:00:00" maxDate="2024-12-27T00:00:00"/>
    </cacheField>
    <cacheField name="FECHA RAD" numFmtId="14">
      <sharedItems containsSemiMixedTypes="0" containsNonDate="0" containsDate="1" containsString="0" minDate="2023-12-01T00:00:00" maxDate="2025-01-11T00:00:00"/>
    </cacheField>
    <cacheField name="FECHA LIQ" numFmtId="14">
      <sharedItems containsNonDate="0" containsDate="1" containsString="0" containsBlank="1" minDate="2024-04-26T00:00:00" maxDate="2025-02-19T00:00:00"/>
    </cacheField>
    <cacheField name="FECHA DEV" numFmtId="14">
      <sharedItems containsNonDate="0" containsDate="1" containsString="0" containsBlank="1" minDate="2023-12-14T00:00:00" maxDate="2024-01-06T00:00:00"/>
    </cacheField>
    <cacheField name="DIAS" numFmtId="0">
      <sharedItems containsSemiMixedTypes="0" containsString="0" containsNumber="1" containsInteger="1" minValue="10" maxValue="442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1973296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19732964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158140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0346769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890706833"/>
    <s v="HOSP FEDERICO LLERAS"/>
    <s v="HF"/>
    <n v="286989"/>
    <s v="HF286989"/>
    <s v="890706833_HF286989"/>
    <m/>
    <d v="2023-12-05T00:00:00"/>
    <d v="2024-01-11T00:00:00"/>
    <n v="8729812"/>
    <n v="1581400"/>
    <s v="Factura aceptada por la IPS"/>
    <x v="0"/>
    <n v="0"/>
    <m/>
    <s v="Finalizada"/>
    <d v="2023-12-05T00:00:00"/>
    <d v="2024-04-01T00:00:00"/>
    <d v="2024-04-26T00:00:00"/>
    <m/>
    <n v="308"/>
    <s v="181-360"/>
    <n v="0"/>
    <m/>
    <m/>
    <m/>
    <s v="Servicios hospitalarios"/>
    <m/>
    <s v="URG-2023-41"/>
    <n v="0"/>
    <n v="0"/>
    <n v="0"/>
    <n v="1581400"/>
    <n v="0"/>
    <n v="0"/>
    <n v="0"/>
    <n v="0"/>
    <n v="0"/>
    <n v="0"/>
    <n v="0"/>
    <m/>
    <m/>
    <m/>
    <n v="0"/>
  </r>
  <r>
    <n v="890706833"/>
    <s v="HOSP FEDERICO LLERAS"/>
    <s v="HF"/>
    <n v="203890"/>
    <s v="HF203890"/>
    <s v="890706833_HF203890"/>
    <m/>
    <d v="2023-01-05T00:00:00"/>
    <d v="2023-09-01T00:00:00"/>
    <n v="6057103"/>
    <n v="6050038"/>
    <s v="Factura devuelta"/>
    <x v="1"/>
    <n v="0"/>
    <m/>
    <s v="Devuelta"/>
    <d v="2023-01-05T00:00:00"/>
    <d v="2024-01-02T00:00:00"/>
    <m/>
    <d v="2024-01-05T00:00:00"/>
    <n v="420"/>
    <s v="Más de 360"/>
    <n v="6057103"/>
    <s v="DEVOLUCION"/>
    <s v="AUT: SE SOSTIENE DEVOLUCION FACTURA HOSPITALARIA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ELECTROLITOS NO PERTINENTES: POTASIO, SODIO, NO SE EVIDECIA JUSTIFICACION CLINCA: $72400, ATENCION DIARIA INTRAHOSPITALARIA POR EL ESPECIALISTA TRATANTE DEL PACIENTE NO QUIRURGICO U OBSTETRICO, NO FACTRABLE, PACIENTE QUIRURGICO. $134.000. Servicios Hospitalarios NO autorizados.. JENNIFER REBOLLEDO/JAM"/>
    <s v="AUTORIZACION"/>
    <s v="Servicios hospitalarios"/>
    <s v="Hospitalario"/>
    <m/>
    <n v="0"/>
    <n v="6050038"/>
    <n v="0"/>
    <n v="0"/>
    <n v="0"/>
    <n v="0"/>
    <n v="0"/>
    <n v="0"/>
    <n v="0"/>
    <n v="0"/>
    <n v="0"/>
    <m/>
    <m/>
    <m/>
    <n v="0"/>
  </r>
  <r>
    <n v="890706833"/>
    <s v="HOSP FEDERICO LLERAS"/>
    <s v="HF"/>
    <n v="228942"/>
    <s v="HF228942"/>
    <s v="890706833_HF228942"/>
    <m/>
    <d v="2023-04-11T00:00:00"/>
    <d v="2023-06-14T00:00:00"/>
    <n v="5690149"/>
    <n v="5690149"/>
    <s v="Factura devuelta"/>
    <x v="1"/>
    <n v="0"/>
    <m/>
    <s v="Devuelta"/>
    <d v="2023-04-11T00:00:00"/>
    <d v="2023-12-01T00:00:00"/>
    <m/>
    <d v="2023-12-14T00:00:00"/>
    <n v="442"/>
    <s v="Más de 360"/>
    <n v="5690149"/>
    <s v="DEVOLUCION"/>
    <s v="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"/>
    <s v="AUTORIZACION"/>
    <s v="Servicios hospitalarios"/>
    <s v="Hospitalario"/>
    <m/>
    <n v="0"/>
    <n v="5690149"/>
    <n v="0"/>
    <n v="0"/>
    <n v="0"/>
    <n v="0"/>
    <n v="0"/>
    <n v="0"/>
    <n v="0"/>
    <n v="0"/>
    <n v="0"/>
    <m/>
    <m/>
    <m/>
    <n v="0"/>
  </r>
  <r>
    <n v="890706833"/>
    <s v="HOSP FEDERICO LLERAS"/>
    <s v="HF"/>
    <n v="253902"/>
    <s v="HF253902"/>
    <s v="890706833_HF253902"/>
    <m/>
    <d v="2023-07-04T00:00:00"/>
    <d v="2023-09-01T00:00:00"/>
    <n v="19732964"/>
    <n v="19732964"/>
    <s v="Factura devuelta"/>
    <x v="1"/>
    <n v="0"/>
    <m/>
    <s v="Devuelta"/>
    <d v="2023-07-04T00:00:00"/>
    <d v="2023-12-01T00:00:00"/>
    <m/>
    <d v="2023-12-14T00:00:00"/>
    <n v="442"/>
    <s v="Más de 360"/>
    <n v="19732964"/>
    <s v="DEVOLUCION"/>
    <s v="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103.000 . JENNIFER REBOLLEDO"/>
    <s v="AUTORIZACION"/>
    <s v="Servicios hospitalarios"/>
    <s v="Hospitalario"/>
    <m/>
    <n v="0"/>
    <n v="19732964"/>
    <n v="0"/>
    <n v="0"/>
    <n v="0"/>
    <n v="0"/>
    <n v="0"/>
    <n v="0"/>
    <n v="0"/>
    <n v="0"/>
    <n v="0"/>
    <m/>
    <m/>
    <m/>
    <n v="0"/>
  </r>
  <r>
    <n v="890706833"/>
    <s v="HOSP FEDERICO LLERAS"/>
    <s v="HF"/>
    <n v="358285"/>
    <s v="HF358285"/>
    <s v="890706833_HF358285"/>
    <m/>
    <d v="2024-12-02T00:00:00"/>
    <d v="2025-01-10T00:00:00"/>
    <n v="1009891"/>
    <n v="1009891"/>
    <e v="#N/A"/>
    <x v="2"/>
    <n v="1009891"/>
    <n v="1222561414"/>
    <s v="Finalizada"/>
    <d v="2024-12-02T00:00:00"/>
    <d v="2025-01-10T00:00:00"/>
    <d v="2025-01-27T00:00:00"/>
    <m/>
    <n v="32"/>
    <s v="31-60"/>
    <n v="0"/>
    <m/>
    <m/>
    <m/>
    <s v="Urgencias"/>
    <m/>
    <s v="URG-2023-41"/>
    <n v="0"/>
    <n v="0"/>
    <n v="0"/>
    <n v="0"/>
    <n v="0"/>
    <n v="0"/>
    <n v="1009891"/>
    <n v="0"/>
    <n v="0"/>
    <n v="0"/>
    <n v="0"/>
    <m/>
    <m/>
    <m/>
    <n v="0"/>
  </r>
  <r>
    <n v="890706833"/>
    <s v="HOSP FEDERICO LLERAS"/>
    <s v="HF"/>
    <n v="356788"/>
    <s v="HF356788"/>
    <s v="890706833_HF356788"/>
    <m/>
    <d v="2024-11-25T00:00:00"/>
    <d v="2024-12-09T00:00:00"/>
    <n v="691951"/>
    <n v="691951"/>
    <s v="Factura pendiente en programacion de pago"/>
    <x v="2"/>
    <n v="691951"/>
    <n v="1222552580"/>
    <s v="Finalizada"/>
    <d v="2024-11-25T00:00:00"/>
    <d v="2024-12-09T00:00:00"/>
    <d v="2024-12-24T00:00:00"/>
    <m/>
    <n v="66"/>
    <s v="61-90"/>
    <n v="0"/>
    <m/>
    <m/>
    <m/>
    <s v="Urgencias"/>
    <m/>
    <s v="URG-2023-41"/>
    <n v="0"/>
    <n v="0"/>
    <n v="0"/>
    <n v="0"/>
    <n v="0"/>
    <n v="0"/>
    <n v="691951"/>
    <n v="0"/>
    <n v="0"/>
    <n v="0"/>
    <n v="0"/>
    <m/>
    <m/>
    <m/>
    <n v="0"/>
  </r>
  <r>
    <n v="890706833"/>
    <s v="HOSP FEDERICO LLERAS"/>
    <s v="HF"/>
    <n v="351122"/>
    <s v="HF351122"/>
    <s v="890706833_HF351122"/>
    <m/>
    <d v="2024-10-26T00:00:00"/>
    <d v="2024-12-02T00:00:00"/>
    <n v="176432"/>
    <n v="176432"/>
    <s v="Factura pendiente en programacion de pago"/>
    <x v="2"/>
    <n v="176432"/>
    <n v="1222556569"/>
    <s v="Finalizada"/>
    <d v="2024-10-26T00:00:00"/>
    <d v="2024-12-02T00:00:00"/>
    <d v="2024-12-30T00:00:00"/>
    <m/>
    <n v="60"/>
    <s v="31-60"/>
    <n v="0"/>
    <m/>
    <m/>
    <m/>
    <s v="Urgencias"/>
    <m/>
    <s v="URG-2023-41"/>
    <n v="0"/>
    <n v="0"/>
    <n v="0"/>
    <n v="0"/>
    <n v="0"/>
    <n v="0"/>
    <n v="176432"/>
    <n v="0"/>
    <n v="0"/>
    <n v="0"/>
    <n v="0"/>
    <m/>
    <m/>
    <m/>
    <n v="0"/>
  </r>
  <r>
    <n v="890706833"/>
    <s v="HOSP FEDERICO LLERAS"/>
    <s v="HF"/>
    <n v="344576"/>
    <s v="HF344576"/>
    <s v="890706833_HF344576"/>
    <m/>
    <d v="2024-09-22T00:00:00"/>
    <d v="2024-11-01T00:00:00"/>
    <n v="20446769"/>
    <n v="20346769"/>
    <s v="Factura pendiente en programacion de pago - Glosa aceptada por la IPS"/>
    <x v="2"/>
    <n v="19518969"/>
    <n v="1222549929"/>
    <s v="Finalizada"/>
    <d v="2024-09-22T00:00:00"/>
    <d v="2024-12-02T00:00:00"/>
    <d v="2025-01-28T00:00:00"/>
    <m/>
    <n v="31"/>
    <s v="31-60"/>
    <n v="0"/>
    <m/>
    <m/>
    <m/>
    <s v="Servicios hospitalarios"/>
    <m/>
    <s v="URG-2023-41"/>
    <n v="0"/>
    <n v="0"/>
    <n v="0"/>
    <n v="0"/>
    <n v="0"/>
    <n v="0"/>
    <n v="20346769"/>
    <n v="0"/>
    <n v="0"/>
    <n v="0"/>
    <n v="0"/>
    <m/>
    <m/>
    <m/>
    <n v="0"/>
  </r>
  <r>
    <n v="890706833"/>
    <s v="HOSP FEDERICO LLERAS"/>
    <s v="HF"/>
    <n v="363288"/>
    <s v="HF363288"/>
    <s v="890706833_HF363288"/>
    <m/>
    <d v="2024-12-26T00:00:00"/>
    <d v="2025-01-10T00:00:00"/>
    <n v="2535017"/>
    <n v="2535017"/>
    <e v="#N/A"/>
    <x v="2"/>
    <n v="0"/>
    <m/>
    <s v="Finalizada"/>
    <d v="2024-12-26T00:00:00"/>
    <d v="2025-01-10T00:00:00"/>
    <d v="2025-02-18T00:00:00"/>
    <m/>
    <n v="10"/>
    <s v="0-30"/>
    <n v="0"/>
    <m/>
    <m/>
    <m/>
    <s v="Urgencias"/>
    <m/>
    <s v="URG-2023-41"/>
    <n v="0"/>
    <n v="0"/>
    <n v="0"/>
    <n v="0"/>
    <n v="0"/>
    <n v="0"/>
    <n v="2535017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7" showAll="0"/>
    <pivotField dataField="1" numFmtId="167"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Z22"/>
  <sheetViews>
    <sheetView showGridLines="0" workbookViewId="0">
      <selection activeCell="E3" sqref="E3"/>
    </sheetView>
  </sheetViews>
  <sheetFormatPr baseColWidth="10" defaultColWidth="11.453125" defaultRowHeight="14.5" x14ac:dyDescent="0.35"/>
  <cols>
    <col min="1" max="1" width="14" style="2" bestFit="1" customWidth="1"/>
    <col min="2" max="2" width="21.81640625" style="2" bestFit="1" customWidth="1"/>
    <col min="3" max="3" width="17.453125" style="2" bestFit="1" customWidth="1"/>
    <col min="4" max="4" width="14.7265625" style="2" bestFit="1" customWidth="1"/>
    <col min="5" max="5" width="18.81640625" style="2" bestFit="1" customWidth="1"/>
    <col min="6" max="6" width="10.54296875" style="2" bestFit="1" customWidth="1"/>
    <col min="7" max="7" width="17.453125" style="2" bestFit="1" customWidth="1"/>
    <col min="8" max="8" width="19.7265625" style="2" bestFit="1" customWidth="1"/>
    <col min="9" max="16384" width="11.453125" style="2"/>
  </cols>
  <sheetData>
    <row r="1" spans="1:26" x14ac:dyDescent="0.35">
      <c r="A1" s="1" t="s">
        <v>0</v>
      </c>
    </row>
    <row r="2" spans="1:26" x14ac:dyDescent="0.35">
      <c r="A2" s="1" t="s">
        <v>1</v>
      </c>
    </row>
    <row r="4" spans="1:26" x14ac:dyDescent="0.35">
      <c r="A4" s="3" t="s">
        <v>2</v>
      </c>
      <c r="B4" s="3" t="s">
        <v>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x14ac:dyDescent="0.3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35">
      <c r="A6" s="4" t="s">
        <v>4</v>
      </c>
      <c r="B6" s="4" t="s">
        <v>5</v>
      </c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4" t="s">
        <v>11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x14ac:dyDescent="0.35">
      <c r="A7" s="5" t="s">
        <v>12</v>
      </c>
      <c r="B7" s="5" t="s">
        <v>13</v>
      </c>
      <c r="C7" s="5" t="s">
        <v>14</v>
      </c>
      <c r="D7" s="6">
        <v>0</v>
      </c>
      <c r="E7" s="6">
        <v>0</v>
      </c>
      <c r="F7" s="6">
        <v>0</v>
      </c>
      <c r="G7" s="6">
        <v>0</v>
      </c>
      <c r="H7" s="6">
        <v>-124800</v>
      </c>
    </row>
    <row r="8" spans="1:26" x14ac:dyDescent="0.35">
      <c r="A8" s="5" t="s">
        <v>15</v>
      </c>
      <c r="B8" s="5" t="s">
        <v>16</v>
      </c>
      <c r="C8" s="5" t="s">
        <v>14</v>
      </c>
      <c r="D8" s="6">
        <v>0</v>
      </c>
      <c r="E8" s="6">
        <v>0</v>
      </c>
      <c r="F8" s="6">
        <v>0</v>
      </c>
      <c r="G8" s="6">
        <v>0</v>
      </c>
      <c r="H8" s="6">
        <v>-75477</v>
      </c>
    </row>
    <row r="9" spans="1:26" x14ac:dyDescent="0.35">
      <c r="A9" s="5" t="s">
        <v>17</v>
      </c>
      <c r="B9" s="5" t="s">
        <v>18</v>
      </c>
      <c r="C9" s="5" t="s">
        <v>14</v>
      </c>
      <c r="D9" s="6">
        <v>0</v>
      </c>
      <c r="E9" s="6">
        <v>0</v>
      </c>
      <c r="F9" s="6">
        <v>0</v>
      </c>
      <c r="G9" s="6">
        <v>0</v>
      </c>
      <c r="H9" s="6">
        <v>-23100</v>
      </c>
    </row>
    <row r="10" spans="1:26" x14ac:dyDescent="0.35">
      <c r="A10" s="5" t="s">
        <v>19</v>
      </c>
      <c r="B10" s="5" t="s">
        <v>20</v>
      </c>
      <c r="C10" s="5" t="s">
        <v>14</v>
      </c>
      <c r="D10" s="6">
        <v>0</v>
      </c>
      <c r="E10" s="6">
        <v>0</v>
      </c>
      <c r="F10" s="6">
        <v>0</v>
      </c>
      <c r="G10" s="6">
        <v>0</v>
      </c>
      <c r="H10" s="6">
        <v>-13800</v>
      </c>
    </row>
    <row r="11" spans="1:26" x14ac:dyDescent="0.35">
      <c r="A11" s="5" t="s">
        <v>21</v>
      </c>
      <c r="B11" s="5" t="s">
        <v>22</v>
      </c>
      <c r="C11" s="5" t="s">
        <v>14</v>
      </c>
      <c r="D11" s="6">
        <v>0</v>
      </c>
      <c r="E11" s="6">
        <v>0</v>
      </c>
      <c r="F11" s="6">
        <v>0</v>
      </c>
      <c r="G11" s="6">
        <v>0</v>
      </c>
      <c r="H11" s="6">
        <v>-400</v>
      </c>
    </row>
    <row r="12" spans="1:26" x14ac:dyDescent="0.35">
      <c r="A12" s="5" t="s">
        <v>23</v>
      </c>
      <c r="B12" s="5" t="s">
        <v>24</v>
      </c>
      <c r="C12" s="5" t="s">
        <v>14</v>
      </c>
      <c r="D12" s="6">
        <v>0</v>
      </c>
      <c r="E12" s="6">
        <v>0</v>
      </c>
      <c r="F12" s="6">
        <v>0</v>
      </c>
      <c r="G12" s="6">
        <v>0</v>
      </c>
      <c r="H12" s="6">
        <v>-400</v>
      </c>
    </row>
    <row r="13" spans="1:26" x14ac:dyDescent="0.35">
      <c r="A13" s="5" t="s">
        <v>25</v>
      </c>
      <c r="B13" s="5" t="s">
        <v>26</v>
      </c>
      <c r="C13" s="5" t="s">
        <v>27</v>
      </c>
      <c r="D13" s="6">
        <v>2535017</v>
      </c>
      <c r="E13" s="6">
        <v>2535017</v>
      </c>
      <c r="F13" s="6">
        <v>34880</v>
      </c>
      <c r="G13" s="6">
        <v>2569897</v>
      </c>
      <c r="H13" s="6">
        <v>0</v>
      </c>
    </row>
    <row r="14" spans="1:26" x14ac:dyDescent="0.35">
      <c r="A14" s="5" t="s">
        <v>28</v>
      </c>
      <c r="B14" s="5" t="s">
        <v>29</v>
      </c>
      <c r="C14" s="5" t="s">
        <v>30</v>
      </c>
      <c r="D14" s="6">
        <v>19732964</v>
      </c>
      <c r="E14" s="6">
        <v>19732964</v>
      </c>
      <c r="F14" s="6">
        <v>8508547</v>
      </c>
      <c r="G14" s="6">
        <v>28241511</v>
      </c>
      <c r="H14" s="6">
        <v>0</v>
      </c>
    </row>
    <row r="15" spans="1:26" x14ac:dyDescent="0.35">
      <c r="A15" s="5" t="s">
        <v>31</v>
      </c>
      <c r="B15" s="5" t="s">
        <v>32</v>
      </c>
      <c r="C15" s="5" t="s">
        <v>33</v>
      </c>
      <c r="D15" s="6">
        <v>8729812</v>
      </c>
      <c r="E15" s="6">
        <v>1581400</v>
      </c>
      <c r="F15" s="6">
        <v>470423</v>
      </c>
      <c r="G15" s="6">
        <v>2051823</v>
      </c>
      <c r="H15" s="6">
        <v>0</v>
      </c>
    </row>
    <row r="16" spans="1:26" x14ac:dyDescent="0.35">
      <c r="A16" s="5" t="s">
        <v>34</v>
      </c>
      <c r="B16" s="5" t="s">
        <v>35</v>
      </c>
      <c r="C16" s="5" t="s">
        <v>27</v>
      </c>
      <c r="D16" s="6">
        <v>1009891</v>
      </c>
      <c r="E16" s="6">
        <v>1009891</v>
      </c>
      <c r="F16" s="6">
        <v>13896</v>
      </c>
      <c r="G16" s="6">
        <v>1023787</v>
      </c>
      <c r="H16" s="6">
        <v>0</v>
      </c>
    </row>
    <row r="17" spans="1:8" x14ac:dyDescent="0.35">
      <c r="A17" s="5" t="s">
        <v>36</v>
      </c>
      <c r="B17" s="5" t="s">
        <v>37</v>
      </c>
      <c r="C17" s="5" t="s">
        <v>38</v>
      </c>
      <c r="D17" s="6">
        <v>20446769</v>
      </c>
      <c r="E17" s="6">
        <v>20346769</v>
      </c>
      <c r="F17" s="6">
        <v>1246757</v>
      </c>
      <c r="G17" s="6">
        <v>21593526</v>
      </c>
      <c r="H17" s="6">
        <v>0</v>
      </c>
    </row>
    <row r="18" spans="1:8" x14ac:dyDescent="0.35">
      <c r="A18" s="5" t="s">
        <v>39</v>
      </c>
      <c r="B18" s="5" t="s">
        <v>40</v>
      </c>
      <c r="C18" s="5" t="s">
        <v>41</v>
      </c>
      <c r="D18" s="6">
        <v>5690149</v>
      </c>
      <c r="E18" s="6">
        <v>5690149</v>
      </c>
      <c r="F18" s="6">
        <v>2910692</v>
      </c>
      <c r="G18" s="6">
        <v>8600841</v>
      </c>
      <c r="H18" s="6">
        <v>0</v>
      </c>
    </row>
    <row r="19" spans="1:8" x14ac:dyDescent="0.35">
      <c r="A19" s="5" t="s">
        <v>42</v>
      </c>
      <c r="B19" s="5" t="s">
        <v>43</v>
      </c>
      <c r="C19" s="5" t="s">
        <v>35</v>
      </c>
      <c r="D19" s="6">
        <v>176432</v>
      </c>
      <c r="E19" s="6">
        <v>176432</v>
      </c>
      <c r="F19" s="6">
        <v>6948</v>
      </c>
      <c r="G19" s="6">
        <v>183380</v>
      </c>
      <c r="H19" s="6">
        <v>0</v>
      </c>
    </row>
    <row r="20" spans="1:8" x14ac:dyDescent="0.35">
      <c r="A20" s="5" t="s">
        <v>44</v>
      </c>
      <c r="B20" s="5" t="s">
        <v>45</v>
      </c>
      <c r="C20" s="5" t="s">
        <v>30</v>
      </c>
      <c r="D20" s="6">
        <v>6057103</v>
      </c>
      <c r="E20" s="6">
        <v>6050038</v>
      </c>
      <c r="F20" s="6">
        <v>2608683</v>
      </c>
      <c r="G20" s="6">
        <v>8658721</v>
      </c>
      <c r="H20" s="6">
        <v>0</v>
      </c>
    </row>
    <row r="21" spans="1:8" x14ac:dyDescent="0.35">
      <c r="A21" s="5" t="s">
        <v>46</v>
      </c>
      <c r="B21" s="7" t="s">
        <v>47</v>
      </c>
      <c r="C21" s="7" t="s">
        <v>48</v>
      </c>
      <c r="D21" s="6">
        <v>691951</v>
      </c>
      <c r="E21" s="6">
        <v>691951</v>
      </c>
      <c r="F21" s="6">
        <v>24021</v>
      </c>
      <c r="G21" s="6">
        <v>715972</v>
      </c>
      <c r="H21" s="6">
        <v>0</v>
      </c>
    </row>
    <row r="22" spans="1:8" x14ac:dyDescent="0.35">
      <c r="A22" s="7" t="s">
        <v>49</v>
      </c>
      <c r="D22" s="8">
        <v>65070088</v>
      </c>
      <c r="E22" s="8">
        <v>57814611</v>
      </c>
      <c r="F22" s="8">
        <v>15824844</v>
      </c>
      <c r="G22" s="8">
        <v>73639455</v>
      </c>
      <c r="H22" s="8">
        <v>-237977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136</v>
      </c>
      <c r="B3" t="s">
        <v>134</v>
      </c>
      <c r="C3" t="s">
        <v>135</v>
      </c>
    </row>
    <row r="4" spans="1:3" x14ac:dyDescent="0.35">
      <c r="A4" s="36" t="s">
        <v>133</v>
      </c>
      <c r="B4" s="34">
        <v>1</v>
      </c>
      <c r="C4" s="34">
        <v>1581400</v>
      </c>
    </row>
    <row r="5" spans="1:3" x14ac:dyDescent="0.35">
      <c r="A5" s="36" t="s">
        <v>99</v>
      </c>
      <c r="B5" s="34">
        <v>3</v>
      </c>
      <c r="C5" s="34">
        <v>31473151</v>
      </c>
    </row>
    <row r="6" spans="1:3" x14ac:dyDescent="0.35">
      <c r="A6" s="36" t="s">
        <v>114</v>
      </c>
      <c r="B6" s="34">
        <v>5</v>
      </c>
      <c r="C6" s="34">
        <v>24760060</v>
      </c>
    </row>
    <row r="7" spans="1:3" x14ac:dyDescent="0.35">
      <c r="A7" s="36" t="s">
        <v>49</v>
      </c>
      <c r="B7" s="34">
        <v>9</v>
      </c>
      <c r="C7" s="34">
        <v>57814611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"/>
  <sheetViews>
    <sheetView tabSelected="1" topLeftCell="Y1" workbookViewId="0">
      <selection activeCell="AD1" sqref="AD1:AL1"/>
    </sheetView>
  </sheetViews>
  <sheetFormatPr baseColWidth="10" defaultRowHeight="14.5" x14ac:dyDescent="0.35"/>
  <sheetData>
    <row r="1" spans="1:44" s="27" customFormat="1" ht="10" x14ac:dyDescent="0.2">
      <c r="A1" s="26">
        <v>45716</v>
      </c>
      <c r="G1" s="28"/>
      <c r="J1" s="29">
        <f>+SUBTOTAL(9,J3:J22527)</f>
        <v>65070088</v>
      </c>
      <c r="K1" s="29">
        <f>+SUBTOTAL(9,K3:K22527)</f>
        <v>57814611</v>
      </c>
      <c r="L1" s="30">
        <f>+K1-SUM(AD1:AL1)</f>
        <v>0</v>
      </c>
      <c r="M1" s="31"/>
      <c r="N1" s="29">
        <f>+SUBTOTAL(9,N3:N22527)</f>
        <v>21397243</v>
      </c>
      <c r="O1" s="32"/>
      <c r="P1" s="31"/>
      <c r="Q1" s="31"/>
      <c r="R1" s="31"/>
      <c r="S1" s="31"/>
      <c r="T1" s="31"/>
      <c r="U1" s="31"/>
      <c r="V1" s="31"/>
      <c r="W1" s="29">
        <f>+SUBTOTAL(9,W3:W22527)</f>
        <v>31480216</v>
      </c>
      <c r="X1" s="31"/>
      <c r="Y1" s="31"/>
      <c r="Z1" s="31"/>
      <c r="AA1" s="31"/>
      <c r="AB1" s="31"/>
      <c r="AC1" s="31"/>
      <c r="AD1" s="29">
        <f t="shared" ref="AD1:AM1" si="0">+SUBTOTAL(9,AD3:AD22527)</f>
        <v>0</v>
      </c>
      <c r="AE1" s="29">
        <f t="shared" si="0"/>
        <v>31473151</v>
      </c>
      <c r="AF1" s="29">
        <f t="shared" si="0"/>
        <v>0</v>
      </c>
      <c r="AG1" s="29">
        <f t="shared" si="0"/>
        <v>1581400</v>
      </c>
      <c r="AH1" s="29">
        <f t="shared" si="0"/>
        <v>0</v>
      </c>
      <c r="AI1" s="29">
        <f t="shared" si="0"/>
        <v>0</v>
      </c>
      <c r="AJ1" s="29">
        <f t="shared" si="0"/>
        <v>24760060</v>
      </c>
      <c r="AK1" s="29">
        <f t="shared" si="0"/>
        <v>0</v>
      </c>
      <c r="AL1" s="29">
        <f t="shared" si="0"/>
        <v>0</v>
      </c>
      <c r="AM1" s="29">
        <f t="shared" si="0"/>
        <v>0</v>
      </c>
      <c r="AN1" s="31"/>
      <c r="AO1" s="31"/>
      <c r="AP1" s="31"/>
      <c r="AQ1" s="31"/>
      <c r="AR1" s="29"/>
    </row>
    <row r="2" spans="1:44" ht="30" x14ac:dyDescent="0.35">
      <c r="A2" s="9" t="s">
        <v>50</v>
      </c>
      <c r="B2" s="9" t="s">
        <v>51</v>
      </c>
      <c r="C2" s="9" t="s">
        <v>52</v>
      </c>
      <c r="D2" s="9" t="s">
        <v>53</v>
      </c>
      <c r="E2" s="9" t="s">
        <v>54</v>
      </c>
      <c r="F2" s="9" t="s">
        <v>55</v>
      </c>
      <c r="G2" s="10" t="s">
        <v>56</v>
      </c>
      <c r="H2" s="9" t="s">
        <v>57</v>
      </c>
      <c r="I2" s="9" t="s">
        <v>58</v>
      </c>
      <c r="J2" s="9" t="s">
        <v>59</v>
      </c>
      <c r="K2" s="9" t="s">
        <v>60</v>
      </c>
      <c r="L2" s="11" t="s">
        <v>61</v>
      </c>
      <c r="M2" s="12" t="s">
        <v>62</v>
      </c>
      <c r="N2" s="13" t="s">
        <v>63</v>
      </c>
      <c r="O2" s="14" t="s">
        <v>64</v>
      </c>
      <c r="P2" s="15" t="s">
        <v>65</v>
      </c>
      <c r="Q2" s="15" t="s">
        <v>66</v>
      </c>
      <c r="R2" s="15" t="s">
        <v>67</v>
      </c>
      <c r="S2" s="15" t="s">
        <v>68</v>
      </c>
      <c r="T2" s="15" t="s">
        <v>69</v>
      </c>
      <c r="U2" s="15" t="s">
        <v>70</v>
      </c>
      <c r="V2" s="15" t="s">
        <v>71</v>
      </c>
      <c r="W2" s="16" t="s">
        <v>75</v>
      </c>
      <c r="X2" s="16" t="s">
        <v>76</v>
      </c>
      <c r="Y2" s="16" t="s">
        <v>77</v>
      </c>
      <c r="Z2" s="16" t="s">
        <v>78</v>
      </c>
      <c r="AA2" s="16" t="s">
        <v>79</v>
      </c>
      <c r="AB2" s="16" t="s">
        <v>80</v>
      </c>
      <c r="AC2" s="16" t="s">
        <v>81</v>
      </c>
      <c r="AD2" s="17" t="s">
        <v>82</v>
      </c>
      <c r="AE2" s="17" t="s">
        <v>83</v>
      </c>
      <c r="AF2" s="17" t="s">
        <v>84</v>
      </c>
      <c r="AG2" s="17" t="s">
        <v>73</v>
      </c>
      <c r="AH2" s="17" t="s">
        <v>85</v>
      </c>
      <c r="AI2" s="17" t="s">
        <v>72</v>
      </c>
      <c r="AJ2" s="17" t="s">
        <v>86</v>
      </c>
      <c r="AK2" s="17" t="s">
        <v>87</v>
      </c>
      <c r="AL2" s="17" t="s">
        <v>88</v>
      </c>
      <c r="AM2" s="18" t="s">
        <v>89</v>
      </c>
      <c r="AN2" s="18" t="s">
        <v>90</v>
      </c>
      <c r="AO2" s="18" t="s">
        <v>91</v>
      </c>
      <c r="AP2" s="18" t="s">
        <v>92</v>
      </c>
      <c r="AQ2" s="18" t="s">
        <v>93</v>
      </c>
      <c r="AR2" s="18" t="s">
        <v>94</v>
      </c>
    </row>
    <row r="3" spans="1:44" x14ac:dyDescent="0.35">
      <c r="A3" s="19">
        <v>890706833</v>
      </c>
      <c r="B3" s="19" t="s">
        <v>95</v>
      </c>
      <c r="C3" s="19" t="s">
        <v>96</v>
      </c>
      <c r="D3" s="20">
        <v>286989</v>
      </c>
      <c r="E3" s="20" t="s">
        <v>129</v>
      </c>
      <c r="F3" s="20" t="s">
        <v>130</v>
      </c>
      <c r="G3" s="21"/>
      <c r="H3" s="22">
        <v>45265</v>
      </c>
      <c r="I3" s="22">
        <v>45302</v>
      </c>
      <c r="J3" s="23">
        <v>8729812</v>
      </c>
      <c r="K3" s="23">
        <v>1581400</v>
      </c>
      <c r="L3" s="33" t="s">
        <v>133</v>
      </c>
      <c r="M3" s="20" t="s">
        <v>133</v>
      </c>
      <c r="N3" s="24">
        <v>0</v>
      </c>
      <c r="O3" s="25"/>
      <c r="P3" s="20" t="s">
        <v>115</v>
      </c>
      <c r="Q3" s="22">
        <v>45265</v>
      </c>
      <c r="R3" s="22">
        <v>45383</v>
      </c>
      <c r="S3" s="22">
        <v>45408</v>
      </c>
      <c r="T3" s="22"/>
      <c r="U3" s="20">
        <v>308</v>
      </c>
      <c r="V3" s="20" t="s">
        <v>131</v>
      </c>
      <c r="W3" s="24">
        <v>0</v>
      </c>
      <c r="X3" s="20"/>
      <c r="Y3" s="20"/>
      <c r="Z3" s="20"/>
      <c r="AA3" s="20" t="s">
        <v>104</v>
      </c>
      <c r="AB3" s="20"/>
      <c r="AC3" s="20" t="s">
        <v>118</v>
      </c>
      <c r="AD3" s="24">
        <v>0</v>
      </c>
      <c r="AE3" s="24">
        <v>0</v>
      </c>
      <c r="AF3" s="24">
        <v>0</v>
      </c>
      <c r="AG3" s="24">
        <v>1581400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0"/>
      <c r="AP3" s="22"/>
      <c r="AQ3" s="20"/>
      <c r="AR3" s="24">
        <v>0</v>
      </c>
    </row>
    <row r="4" spans="1:44" x14ac:dyDescent="0.35">
      <c r="A4" s="19">
        <v>890706833</v>
      </c>
      <c r="B4" s="19" t="s">
        <v>95</v>
      </c>
      <c r="C4" s="19" t="s">
        <v>96</v>
      </c>
      <c r="D4" s="20">
        <v>203890</v>
      </c>
      <c r="E4" s="20" t="s">
        <v>97</v>
      </c>
      <c r="F4" s="20" t="s">
        <v>98</v>
      </c>
      <c r="G4" s="21"/>
      <c r="H4" s="22">
        <v>44931</v>
      </c>
      <c r="I4" s="22">
        <v>45170</v>
      </c>
      <c r="J4" s="23">
        <v>6057103</v>
      </c>
      <c r="K4" s="23">
        <v>6050038</v>
      </c>
      <c r="L4" s="33" t="s">
        <v>99</v>
      </c>
      <c r="M4" s="20" t="s">
        <v>99</v>
      </c>
      <c r="N4" s="24">
        <v>0</v>
      </c>
      <c r="O4" s="25"/>
      <c r="P4" s="20" t="s">
        <v>100</v>
      </c>
      <c r="Q4" s="22">
        <v>44931</v>
      </c>
      <c r="R4" s="22">
        <v>45293</v>
      </c>
      <c r="S4" s="22"/>
      <c r="T4" s="22">
        <v>45296</v>
      </c>
      <c r="U4" s="20">
        <v>420</v>
      </c>
      <c r="V4" s="20" t="s">
        <v>101</v>
      </c>
      <c r="W4" s="24">
        <v>6057103</v>
      </c>
      <c r="X4" s="20" t="s">
        <v>74</v>
      </c>
      <c r="Y4" s="20" t="s">
        <v>102</v>
      </c>
      <c r="Z4" s="20" t="s">
        <v>103</v>
      </c>
      <c r="AA4" s="20" t="s">
        <v>104</v>
      </c>
      <c r="AB4" s="20" t="s">
        <v>105</v>
      </c>
      <c r="AC4" s="20"/>
      <c r="AD4" s="24">
        <v>0</v>
      </c>
      <c r="AE4" s="24">
        <v>6050038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0"/>
      <c r="AP4" s="22"/>
      <c r="AQ4" s="20"/>
      <c r="AR4" s="24">
        <v>0</v>
      </c>
    </row>
    <row r="5" spans="1:44" x14ac:dyDescent="0.35">
      <c r="A5" s="19">
        <v>890706833</v>
      </c>
      <c r="B5" s="19" t="s">
        <v>95</v>
      </c>
      <c r="C5" s="19" t="s">
        <v>96</v>
      </c>
      <c r="D5" s="20">
        <v>228942</v>
      </c>
      <c r="E5" s="20" t="s">
        <v>106</v>
      </c>
      <c r="F5" s="20" t="s">
        <v>107</v>
      </c>
      <c r="G5" s="21"/>
      <c r="H5" s="22">
        <v>45027</v>
      </c>
      <c r="I5" s="22">
        <v>45091</v>
      </c>
      <c r="J5" s="23">
        <v>5690149</v>
      </c>
      <c r="K5" s="23">
        <v>5690149</v>
      </c>
      <c r="L5" s="33" t="s">
        <v>99</v>
      </c>
      <c r="M5" s="20" t="s">
        <v>99</v>
      </c>
      <c r="N5" s="24">
        <v>0</v>
      </c>
      <c r="O5" s="25"/>
      <c r="P5" s="20" t="s">
        <v>100</v>
      </c>
      <c r="Q5" s="22">
        <v>45027</v>
      </c>
      <c r="R5" s="22">
        <v>45261</v>
      </c>
      <c r="S5" s="22"/>
      <c r="T5" s="22">
        <v>45274</v>
      </c>
      <c r="U5" s="20">
        <v>442</v>
      </c>
      <c r="V5" s="20" t="s">
        <v>101</v>
      </c>
      <c r="W5" s="24">
        <v>5690149</v>
      </c>
      <c r="X5" s="20" t="s">
        <v>74</v>
      </c>
      <c r="Y5" s="20" t="s">
        <v>108</v>
      </c>
      <c r="Z5" s="20" t="s">
        <v>103</v>
      </c>
      <c r="AA5" s="20" t="s">
        <v>104</v>
      </c>
      <c r="AB5" s="20" t="s">
        <v>105</v>
      </c>
      <c r="AC5" s="20"/>
      <c r="AD5" s="24">
        <v>0</v>
      </c>
      <c r="AE5" s="24">
        <v>5690149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20"/>
      <c r="AP5" s="22"/>
      <c r="AQ5" s="20"/>
      <c r="AR5" s="24">
        <v>0</v>
      </c>
    </row>
    <row r="6" spans="1:44" x14ac:dyDescent="0.35">
      <c r="A6" s="19">
        <v>890706833</v>
      </c>
      <c r="B6" s="19" t="s">
        <v>95</v>
      </c>
      <c r="C6" s="19" t="s">
        <v>96</v>
      </c>
      <c r="D6" s="20">
        <v>253902</v>
      </c>
      <c r="E6" s="20" t="s">
        <v>109</v>
      </c>
      <c r="F6" s="20" t="s">
        <v>110</v>
      </c>
      <c r="G6" s="21"/>
      <c r="H6" s="22">
        <v>45111</v>
      </c>
      <c r="I6" s="22">
        <v>45170</v>
      </c>
      <c r="J6" s="23">
        <v>19732964</v>
      </c>
      <c r="K6" s="23">
        <v>19732964</v>
      </c>
      <c r="L6" s="33" t="s">
        <v>99</v>
      </c>
      <c r="M6" s="20" t="s">
        <v>99</v>
      </c>
      <c r="N6" s="24">
        <v>0</v>
      </c>
      <c r="O6" s="25"/>
      <c r="P6" s="20" t="s">
        <v>100</v>
      </c>
      <c r="Q6" s="22">
        <v>45111</v>
      </c>
      <c r="R6" s="22">
        <v>45261</v>
      </c>
      <c r="S6" s="22"/>
      <c r="T6" s="22">
        <v>45274</v>
      </c>
      <c r="U6" s="20">
        <v>442</v>
      </c>
      <c r="V6" s="20" t="s">
        <v>101</v>
      </c>
      <c r="W6" s="24">
        <v>19732964</v>
      </c>
      <c r="X6" s="20" t="s">
        <v>74</v>
      </c>
      <c r="Y6" s="20" t="s">
        <v>111</v>
      </c>
      <c r="Z6" s="20" t="s">
        <v>103</v>
      </c>
      <c r="AA6" s="20" t="s">
        <v>104</v>
      </c>
      <c r="AB6" s="20" t="s">
        <v>105</v>
      </c>
      <c r="AC6" s="20"/>
      <c r="AD6" s="24">
        <v>0</v>
      </c>
      <c r="AE6" s="24">
        <v>19732964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0"/>
      <c r="AP6" s="22"/>
      <c r="AQ6" s="20"/>
      <c r="AR6" s="24">
        <v>0</v>
      </c>
    </row>
    <row r="7" spans="1:44" x14ac:dyDescent="0.35">
      <c r="A7" s="19">
        <v>890706833</v>
      </c>
      <c r="B7" s="19" t="s">
        <v>95</v>
      </c>
      <c r="C7" s="19" t="s">
        <v>96</v>
      </c>
      <c r="D7" s="20">
        <v>358285</v>
      </c>
      <c r="E7" s="20" t="s">
        <v>112</v>
      </c>
      <c r="F7" s="20" t="s">
        <v>113</v>
      </c>
      <c r="G7" s="21"/>
      <c r="H7" s="22">
        <v>45628</v>
      </c>
      <c r="I7" s="22">
        <v>45667</v>
      </c>
      <c r="J7" s="23">
        <v>1009891</v>
      </c>
      <c r="K7" s="23">
        <v>1009891</v>
      </c>
      <c r="L7" s="33" t="e">
        <v>#N/A</v>
      </c>
      <c r="M7" s="20" t="s">
        <v>114</v>
      </c>
      <c r="N7" s="24">
        <v>1009891</v>
      </c>
      <c r="O7" s="25">
        <v>1222561414</v>
      </c>
      <c r="P7" s="20" t="s">
        <v>115</v>
      </c>
      <c r="Q7" s="22">
        <v>45628</v>
      </c>
      <c r="R7" s="22">
        <v>45667</v>
      </c>
      <c r="S7" s="22">
        <v>45684</v>
      </c>
      <c r="T7" s="22"/>
      <c r="U7" s="20">
        <v>32</v>
      </c>
      <c r="V7" s="20" t="s">
        <v>116</v>
      </c>
      <c r="W7" s="24">
        <v>0</v>
      </c>
      <c r="X7" s="20"/>
      <c r="Y7" s="20"/>
      <c r="Z7" s="20"/>
      <c r="AA7" s="20" t="s">
        <v>117</v>
      </c>
      <c r="AB7" s="20"/>
      <c r="AC7" s="20" t="s">
        <v>118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1009891</v>
      </c>
      <c r="AK7" s="24">
        <v>0</v>
      </c>
      <c r="AL7" s="24">
        <v>0</v>
      </c>
      <c r="AM7" s="24">
        <v>0</v>
      </c>
      <c r="AN7" s="24">
        <v>0</v>
      </c>
      <c r="AO7" s="20"/>
      <c r="AP7" s="22"/>
      <c r="AQ7" s="20"/>
      <c r="AR7" s="24">
        <v>0</v>
      </c>
    </row>
    <row r="8" spans="1:44" x14ac:dyDescent="0.35">
      <c r="A8" s="19">
        <v>890706833</v>
      </c>
      <c r="B8" s="19" t="s">
        <v>95</v>
      </c>
      <c r="C8" s="19" t="s">
        <v>96</v>
      </c>
      <c r="D8" s="20">
        <v>356788</v>
      </c>
      <c r="E8" s="20" t="s">
        <v>119</v>
      </c>
      <c r="F8" s="20" t="s">
        <v>120</v>
      </c>
      <c r="G8" s="21"/>
      <c r="H8" s="22">
        <v>45621</v>
      </c>
      <c r="I8" s="22">
        <v>45635</v>
      </c>
      <c r="J8" s="23">
        <v>691951</v>
      </c>
      <c r="K8" s="23">
        <v>691951</v>
      </c>
      <c r="L8" s="33" t="s">
        <v>114</v>
      </c>
      <c r="M8" s="20" t="s">
        <v>114</v>
      </c>
      <c r="N8" s="24">
        <v>691951</v>
      </c>
      <c r="O8" s="25">
        <v>1222552580</v>
      </c>
      <c r="P8" s="20" t="s">
        <v>115</v>
      </c>
      <c r="Q8" s="22">
        <v>45621</v>
      </c>
      <c r="R8" s="22">
        <v>45635</v>
      </c>
      <c r="S8" s="22">
        <v>45650</v>
      </c>
      <c r="T8" s="22"/>
      <c r="U8" s="20">
        <v>66</v>
      </c>
      <c r="V8" s="20" t="s">
        <v>121</v>
      </c>
      <c r="W8" s="24">
        <v>0</v>
      </c>
      <c r="X8" s="20"/>
      <c r="Y8" s="20"/>
      <c r="Z8" s="20"/>
      <c r="AA8" s="20" t="s">
        <v>117</v>
      </c>
      <c r="AB8" s="20"/>
      <c r="AC8" s="20" t="s">
        <v>118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691951</v>
      </c>
      <c r="AK8" s="24">
        <v>0</v>
      </c>
      <c r="AL8" s="24">
        <v>0</v>
      </c>
      <c r="AM8" s="24">
        <v>0</v>
      </c>
      <c r="AN8" s="24">
        <v>0</v>
      </c>
      <c r="AO8" s="20"/>
      <c r="AP8" s="22"/>
      <c r="AQ8" s="20"/>
      <c r="AR8" s="24">
        <v>0</v>
      </c>
    </row>
    <row r="9" spans="1:44" x14ac:dyDescent="0.35">
      <c r="A9" s="19">
        <v>890706833</v>
      </c>
      <c r="B9" s="19" t="s">
        <v>95</v>
      </c>
      <c r="C9" s="19" t="s">
        <v>96</v>
      </c>
      <c r="D9" s="20">
        <v>351122</v>
      </c>
      <c r="E9" s="20" t="s">
        <v>122</v>
      </c>
      <c r="F9" s="20" t="s">
        <v>123</v>
      </c>
      <c r="G9" s="21"/>
      <c r="H9" s="22">
        <v>45591</v>
      </c>
      <c r="I9" s="22">
        <v>45628</v>
      </c>
      <c r="J9" s="23">
        <v>176432</v>
      </c>
      <c r="K9" s="23">
        <v>176432</v>
      </c>
      <c r="L9" s="33" t="s">
        <v>114</v>
      </c>
      <c r="M9" s="20" t="s">
        <v>114</v>
      </c>
      <c r="N9" s="24">
        <v>176432</v>
      </c>
      <c r="O9" s="25">
        <v>1222556569</v>
      </c>
      <c r="P9" s="20" t="s">
        <v>115</v>
      </c>
      <c r="Q9" s="22">
        <v>45591</v>
      </c>
      <c r="R9" s="22">
        <v>45628</v>
      </c>
      <c r="S9" s="22">
        <v>45656</v>
      </c>
      <c r="T9" s="22"/>
      <c r="U9" s="20">
        <v>60</v>
      </c>
      <c r="V9" s="20" t="s">
        <v>116</v>
      </c>
      <c r="W9" s="24">
        <v>0</v>
      </c>
      <c r="X9" s="20"/>
      <c r="Y9" s="20"/>
      <c r="Z9" s="20"/>
      <c r="AA9" s="20" t="s">
        <v>117</v>
      </c>
      <c r="AB9" s="20"/>
      <c r="AC9" s="20" t="s">
        <v>118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176432</v>
      </c>
      <c r="AK9" s="24">
        <v>0</v>
      </c>
      <c r="AL9" s="24">
        <v>0</v>
      </c>
      <c r="AM9" s="24">
        <v>0</v>
      </c>
      <c r="AN9" s="24">
        <v>0</v>
      </c>
      <c r="AO9" s="20"/>
      <c r="AP9" s="22"/>
      <c r="AQ9" s="20"/>
      <c r="AR9" s="24">
        <v>0</v>
      </c>
    </row>
    <row r="10" spans="1:44" x14ac:dyDescent="0.35">
      <c r="A10" s="19">
        <v>890706833</v>
      </c>
      <c r="B10" s="19" t="s">
        <v>95</v>
      </c>
      <c r="C10" s="19" t="s">
        <v>96</v>
      </c>
      <c r="D10" s="20">
        <v>344576</v>
      </c>
      <c r="E10" s="20" t="s">
        <v>124</v>
      </c>
      <c r="F10" s="20" t="s">
        <v>125</v>
      </c>
      <c r="G10" s="21"/>
      <c r="H10" s="22">
        <v>45557</v>
      </c>
      <c r="I10" s="22">
        <v>45597</v>
      </c>
      <c r="J10" s="23">
        <v>20446769</v>
      </c>
      <c r="K10" s="23">
        <v>20346769</v>
      </c>
      <c r="L10" s="33" t="s">
        <v>132</v>
      </c>
      <c r="M10" s="20" t="s">
        <v>114</v>
      </c>
      <c r="N10" s="24">
        <v>19518969</v>
      </c>
      <c r="O10" s="25">
        <v>1222549929</v>
      </c>
      <c r="P10" s="20" t="s">
        <v>115</v>
      </c>
      <c r="Q10" s="22">
        <v>45557</v>
      </c>
      <c r="R10" s="22">
        <v>45628</v>
      </c>
      <c r="S10" s="22">
        <v>45685</v>
      </c>
      <c r="T10" s="22"/>
      <c r="U10" s="20">
        <v>31</v>
      </c>
      <c r="V10" s="20" t="s">
        <v>116</v>
      </c>
      <c r="W10" s="24">
        <v>0</v>
      </c>
      <c r="X10" s="20"/>
      <c r="Y10" s="20"/>
      <c r="Z10" s="20"/>
      <c r="AA10" s="20" t="s">
        <v>104</v>
      </c>
      <c r="AB10" s="20"/>
      <c r="AC10" s="20" t="s">
        <v>118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20346769</v>
      </c>
      <c r="AK10" s="24">
        <v>0</v>
      </c>
      <c r="AL10" s="24">
        <v>0</v>
      </c>
      <c r="AM10" s="24">
        <v>0</v>
      </c>
      <c r="AN10" s="24">
        <v>0</v>
      </c>
      <c r="AO10" s="20"/>
      <c r="AP10" s="22"/>
      <c r="AQ10" s="20"/>
      <c r="AR10" s="24">
        <v>0</v>
      </c>
    </row>
    <row r="11" spans="1:44" x14ac:dyDescent="0.35">
      <c r="A11" s="19">
        <v>890706833</v>
      </c>
      <c r="B11" s="19" t="s">
        <v>95</v>
      </c>
      <c r="C11" s="19" t="s">
        <v>96</v>
      </c>
      <c r="D11" s="20">
        <v>363288</v>
      </c>
      <c r="E11" s="20" t="s">
        <v>126</v>
      </c>
      <c r="F11" s="20" t="s">
        <v>127</v>
      </c>
      <c r="G11" s="21"/>
      <c r="H11" s="22">
        <v>45652</v>
      </c>
      <c r="I11" s="22">
        <v>45667</v>
      </c>
      <c r="J11" s="23">
        <v>2535017</v>
      </c>
      <c r="K11" s="23">
        <v>2535017</v>
      </c>
      <c r="L11" s="33" t="e">
        <v>#N/A</v>
      </c>
      <c r="M11" s="20" t="s">
        <v>114</v>
      </c>
      <c r="N11" s="24">
        <v>0</v>
      </c>
      <c r="O11" s="25"/>
      <c r="P11" s="20" t="s">
        <v>115</v>
      </c>
      <c r="Q11" s="22">
        <v>45652</v>
      </c>
      <c r="R11" s="22">
        <v>45667</v>
      </c>
      <c r="S11" s="22">
        <v>45706</v>
      </c>
      <c r="T11" s="22"/>
      <c r="U11" s="20">
        <v>10</v>
      </c>
      <c r="V11" s="20" t="s">
        <v>128</v>
      </c>
      <c r="W11" s="24">
        <v>0</v>
      </c>
      <c r="X11" s="20"/>
      <c r="Y11" s="20"/>
      <c r="Z11" s="20"/>
      <c r="AA11" s="20" t="s">
        <v>117</v>
      </c>
      <c r="AB11" s="20"/>
      <c r="AC11" s="20" t="s">
        <v>118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2535017</v>
      </c>
      <c r="AK11" s="24">
        <v>0</v>
      </c>
      <c r="AL11" s="24">
        <v>0</v>
      </c>
      <c r="AM11" s="24">
        <v>0</v>
      </c>
      <c r="AN11" s="24">
        <v>0</v>
      </c>
      <c r="AO11" s="20"/>
      <c r="AP11" s="22"/>
      <c r="AQ11" s="20"/>
      <c r="AR11" s="24">
        <v>0</v>
      </c>
    </row>
  </sheetData>
  <autoFilter ref="A2:BM11">
    <sortState ref="A3:BM11">
      <sortCondition ref="M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B11" zoomScaleNormal="100" workbookViewId="0">
      <selection activeCell="C11" sqref="C11"/>
    </sheetView>
  </sheetViews>
  <sheetFormatPr baseColWidth="10" defaultColWidth="10.90625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81640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87" t="s">
        <v>137</v>
      </c>
      <c r="E2" s="88"/>
      <c r="F2" s="88"/>
      <c r="G2" s="88"/>
      <c r="H2" s="88"/>
      <c r="I2" s="89"/>
      <c r="J2" s="93" t="s">
        <v>138</v>
      </c>
    </row>
    <row r="3" spans="2:10" ht="15.75" customHeight="1" thickBot="1" x14ac:dyDescent="0.3">
      <c r="B3" s="40"/>
      <c r="C3" s="41"/>
      <c r="D3" s="90"/>
      <c r="E3" s="91"/>
      <c r="F3" s="91"/>
      <c r="G3" s="91"/>
      <c r="H3" s="91"/>
      <c r="I3" s="92"/>
      <c r="J3" s="94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139</v>
      </c>
      <c r="E5" s="47"/>
      <c r="F5" s="47"/>
      <c r="G5" s="47"/>
      <c r="H5" s="47"/>
      <c r="I5" s="48"/>
      <c r="J5" s="48" t="s">
        <v>140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">
        <v>172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173</v>
      </c>
      <c r="J12" s="56"/>
    </row>
    <row r="13" spans="2:10" ht="13" x14ac:dyDescent="0.3">
      <c r="B13" s="55"/>
      <c r="C13" s="57" t="s">
        <v>174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141</v>
      </c>
      <c r="J15" s="56"/>
    </row>
    <row r="16" spans="2:10" x14ac:dyDescent="0.25">
      <c r="B16" s="55"/>
      <c r="C16" s="60"/>
      <c r="J16" s="56"/>
    </row>
    <row r="17" spans="2:10" ht="13" x14ac:dyDescent="0.25">
      <c r="B17" s="55"/>
      <c r="C17" s="37" t="s">
        <v>142</v>
      </c>
      <c r="D17" s="58"/>
      <c r="H17" s="61" t="s">
        <v>143</v>
      </c>
      <c r="I17" s="62" t="s">
        <v>144</v>
      </c>
      <c r="J17" s="56"/>
    </row>
    <row r="18" spans="2:10" ht="13" x14ac:dyDescent="0.3">
      <c r="B18" s="55"/>
      <c r="C18" s="57" t="s">
        <v>145</v>
      </c>
      <c r="D18" s="57"/>
      <c r="E18" s="57"/>
      <c r="F18" s="57"/>
      <c r="H18" s="63">
        <v>9</v>
      </c>
      <c r="I18" s="64">
        <v>57814611</v>
      </c>
      <c r="J18" s="56"/>
    </row>
    <row r="19" spans="2:10" x14ac:dyDescent="0.25">
      <c r="B19" s="55"/>
      <c r="C19" s="37" t="s">
        <v>146</v>
      </c>
      <c r="H19" s="65">
        <v>0</v>
      </c>
      <c r="I19" s="66">
        <v>0</v>
      </c>
      <c r="J19" s="56"/>
    </row>
    <row r="20" spans="2:10" x14ac:dyDescent="0.25">
      <c r="B20" s="55"/>
      <c r="C20" s="37" t="s">
        <v>147</v>
      </c>
      <c r="H20" s="65">
        <v>3</v>
      </c>
      <c r="I20" s="66">
        <v>31473151</v>
      </c>
      <c r="J20" s="56"/>
    </row>
    <row r="21" spans="2:10" x14ac:dyDescent="0.25">
      <c r="B21" s="55"/>
      <c r="C21" s="37" t="s">
        <v>148</v>
      </c>
      <c r="H21" s="65">
        <v>0</v>
      </c>
      <c r="I21" s="66">
        <v>0</v>
      </c>
      <c r="J21" s="56"/>
    </row>
    <row r="22" spans="2:10" x14ac:dyDescent="0.25">
      <c r="B22" s="55"/>
      <c r="C22" s="37" t="s">
        <v>149</v>
      </c>
      <c r="H22" s="65">
        <v>1</v>
      </c>
      <c r="I22" s="66">
        <v>1581400</v>
      </c>
      <c r="J22" s="56"/>
    </row>
    <row r="23" spans="2:10" x14ac:dyDescent="0.25">
      <c r="B23" s="55"/>
      <c r="C23" s="37" t="s">
        <v>150</v>
      </c>
      <c r="H23" s="65">
        <v>0</v>
      </c>
      <c r="I23" s="66">
        <v>0</v>
      </c>
      <c r="J23" s="56"/>
    </row>
    <row r="24" spans="2:10" ht="13" thickBot="1" x14ac:dyDescent="0.3">
      <c r="B24" s="55"/>
      <c r="C24" s="37" t="s">
        <v>151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152</v>
      </c>
      <c r="D25" s="57"/>
      <c r="E25" s="57"/>
      <c r="F25" s="57"/>
      <c r="H25" s="63">
        <f>H19+H20+H21+H22+H24+H23</f>
        <v>4</v>
      </c>
      <c r="I25" s="64">
        <f>I19+I20+I21+I22+I24+I23</f>
        <v>33054551</v>
      </c>
      <c r="J25" s="56"/>
    </row>
    <row r="26" spans="2:10" x14ac:dyDescent="0.25">
      <c r="B26" s="55"/>
      <c r="C26" s="37" t="s">
        <v>153</v>
      </c>
      <c r="H26" s="65">
        <v>5</v>
      </c>
      <c r="I26" s="66">
        <v>24760060</v>
      </c>
      <c r="J26" s="56"/>
    </row>
    <row r="27" spans="2:10" ht="13" thickBot="1" x14ac:dyDescent="0.3">
      <c r="B27" s="55"/>
      <c r="C27" s="37" t="s">
        <v>87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154</v>
      </c>
      <c r="D28" s="57"/>
      <c r="E28" s="57"/>
      <c r="F28" s="57"/>
      <c r="H28" s="63">
        <f>H26+H27</f>
        <v>5</v>
      </c>
      <c r="I28" s="64">
        <f>I26+I27</f>
        <v>24760060</v>
      </c>
      <c r="J28" s="56"/>
    </row>
    <row r="29" spans="2:10" ht="13.5" thickBot="1" x14ac:dyDescent="0.35">
      <c r="B29" s="55"/>
      <c r="C29" s="37" t="s">
        <v>155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156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157</v>
      </c>
      <c r="D32" s="57"/>
      <c r="H32" s="70">
        <f>H25+H28+H30</f>
        <v>9</v>
      </c>
      <c r="I32" s="71">
        <f>I25+I28+I30</f>
        <v>57814611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158</v>
      </c>
      <c r="D37" s="74"/>
      <c r="H37" s="73" t="s">
        <v>159</v>
      </c>
      <c r="I37" s="74"/>
      <c r="J37" s="56"/>
    </row>
    <row r="38" spans="2:10" ht="13" x14ac:dyDescent="0.3">
      <c r="B38" s="55"/>
      <c r="C38" s="57" t="s">
        <v>160</v>
      </c>
      <c r="D38" s="72"/>
      <c r="H38" s="75" t="s">
        <v>161</v>
      </c>
      <c r="I38" s="72"/>
      <c r="J38" s="56"/>
    </row>
    <row r="39" spans="2:10" ht="13" x14ac:dyDescent="0.3">
      <c r="B39" s="55"/>
      <c r="C39" s="57" t="s">
        <v>162</v>
      </c>
      <c r="H39" s="57" t="s">
        <v>163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95" t="s">
        <v>164</v>
      </c>
      <c r="D41" s="95"/>
      <c r="E41" s="95"/>
      <c r="F41" s="95"/>
      <c r="G41" s="95"/>
      <c r="H41" s="95"/>
      <c r="I41" s="95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I20" sqref="I20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81640625" style="37" customWidth="1"/>
    <col min="10" max="10" width="12.54296875" style="37" customWidth="1"/>
    <col min="11" max="11" width="1.81640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87" t="s">
        <v>165</v>
      </c>
      <c r="E2" s="88"/>
      <c r="F2" s="88"/>
      <c r="G2" s="88"/>
      <c r="H2" s="88"/>
      <c r="I2" s="89"/>
      <c r="J2" s="93" t="s">
        <v>138</v>
      </c>
    </row>
    <row r="3" spans="2:10" ht="15.75" customHeight="1" thickBot="1" x14ac:dyDescent="0.3">
      <c r="B3" s="40"/>
      <c r="C3" s="41"/>
      <c r="D3" s="90"/>
      <c r="E3" s="91"/>
      <c r="F3" s="91"/>
      <c r="G3" s="91"/>
      <c r="H3" s="91"/>
      <c r="I3" s="92"/>
      <c r="J3" s="94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96" t="s">
        <v>166</v>
      </c>
      <c r="E5" s="97"/>
      <c r="F5" s="97"/>
      <c r="G5" s="97"/>
      <c r="H5" s="97"/>
      <c r="I5" s="98"/>
      <c r="J5" s="48" t="s">
        <v>167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tr">
        <f ca="1">+CONCATENATE("Santiago de Cali, ",TEXT(TODAY(),"MMMM DD YYYY"))</f>
        <v>Santiago de Cali, marzo 14 2025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HOSP FEDERICO LLERAS</v>
      </c>
      <c r="J11" s="56"/>
    </row>
    <row r="12" spans="2:10" ht="13" x14ac:dyDescent="0.3">
      <c r="B12" s="55"/>
      <c r="C12" s="57" t="str">
        <f>+'FOR-CSA-018'!C13</f>
        <v>NIT: 890706833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168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143</v>
      </c>
      <c r="I16" s="80" t="s">
        <v>144</v>
      </c>
      <c r="J16" s="56"/>
    </row>
    <row r="17" spans="2:10" ht="13" x14ac:dyDescent="0.3">
      <c r="B17" s="55"/>
      <c r="C17" s="57" t="s">
        <v>142</v>
      </c>
      <c r="D17" s="57"/>
      <c r="E17" s="57"/>
      <c r="F17" s="57"/>
      <c r="H17" s="81">
        <f>+SUM(H18:H23)</f>
        <v>4</v>
      </c>
      <c r="I17" s="82">
        <f>+SUM(I18:I23)</f>
        <v>33054551</v>
      </c>
      <c r="J17" s="56"/>
    </row>
    <row r="18" spans="2:10" x14ac:dyDescent="0.25">
      <c r="B18" s="55"/>
      <c r="C18" s="37" t="s">
        <v>146</v>
      </c>
      <c r="H18" s="83">
        <f>+'FOR-CSA-018'!H19</f>
        <v>0</v>
      </c>
      <c r="I18" s="84">
        <f>+'FOR-CSA-018'!I19</f>
        <v>0</v>
      </c>
      <c r="J18" s="56"/>
    </row>
    <row r="19" spans="2:10" x14ac:dyDescent="0.25">
      <c r="B19" s="55"/>
      <c r="C19" s="37" t="s">
        <v>147</v>
      </c>
      <c r="H19" s="83">
        <f>+'FOR-CSA-018'!H20</f>
        <v>3</v>
      </c>
      <c r="I19" s="84">
        <f>+'FOR-CSA-018'!I20</f>
        <v>31473151</v>
      </c>
      <c r="J19" s="56"/>
    </row>
    <row r="20" spans="2:10" x14ac:dyDescent="0.25">
      <c r="B20" s="55"/>
      <c r="C20" s="37" t="s">
        <v>148</v>
      </c>
      <c r="H20" s="83">
        <f>+'FOR-CSA-018'!H21</f>
        <v>0</v>
      </c>
      <c r="I20" s="84">
        <f>+'FOR-CSA-018'!I21</f>
        <v>0</v>
      </c>
      <c r="J20" s="56"/>
    </row>
    <row r="21" spans="2:10" x14ac:dyDescent="0.25">
      <c r="B21" s="55"/>
      <c r="C21" s="37" t="s">
        <v>149</v>
      </c>
      <c r="H21" s="83">
        <f>+'FOR-CSA-018'!H22</f>
        <v>1</v>
      </c>
      <c r="I21" s="84">
        <f>+'FOR-CSA-018'!I22</f>
        <v>1581400</v>
      </c>
      <c r="J21" s="56"/>
    </row>
    <row r="22" spans="2:10" x14ac:dyDescent="0.25">
      <c r="B22" s="55"/>
      <c r="C22" s="37" t="s">
        <v>150</v>
      </c>
      <c r="H22" s="83">
        <f>+'FOR-CSA-018'!H23</f>
        <v>0</v>
      </c>
      <c r="I22" s="84">
        <f>+'FOR-CSA-018'!I23</f>
        <v>0</v>
      </c>
      <c r="J22" s="56"/>
    </row>
    <row r="23" spans="2:10" x14ac:dyDescent="0.25">
      <c r="B23" s="55"/>
      <c r="C23" s="37" t="s">
        <v>169</v>
      </c>
      <c r="H23" s="83">
        <f>+'FOR-CSA-018'!H24</f>
        <v>0</v>
      </c>
      <c r="I23" s="84">
        <f>+'FOR-CSA-018'!I24</f>
        <v>0</v>
      </c>
      <c r="J23" s="56"/>
    </row>
    <row r="24" spans="2:10" ht="13" x14ac:dyDescent="0.3">
      <c r="B24" s="55"/>
      <c r="C24" s="57" t="s">
        <v>170</v>
      </c>
      <c r="D24" s="57"/>
      <c r="E24" s="57"/>
      <c r="F24" s="57"/>
      <c r="H24" s="81">
        <f>SUM(H18:H23)</f>
        <v>4</v>
      </c>
      <c r="I24" s="82">
        <f>+SUBTOTAL(9,I18:I23)</f>
        <v>33054551</v>
      </c>
      <c r="J24" s="56"/>
    </row>
    <row r="25" spans="2:10" ht="13.5" thickBot="1" x14ac:dyDescent="0.35">
      <c r="B25" s="55"/>
      <c r="C25" s="57"/>
      <c r="D25" s="57"/>
      <c r="H25" s="85"/>
      <c r="I25" s="86"/>
      <c r="J25" s="56"/>
    </row>
    <row r="26" spans="2:10" ht="13.5" thickTop="1" x14ac:dyDescent="0.3">
      <c r="B26" s="55"/>
      <c r="C26" s="57"/>
      <c r="D26" s="57"/>
      <c r="H26" s="72"/>
      <c r="I26" s="66"/>
      <c r="J26" s="56"/>
    </row>
    <row r="27" spans="2:10" ht="13" x14ac:dyDescent="0.3">
      <c r="B27" s="55"/>
      <c r="C27" s="57"/>
      <c r="D27" s="57"/>
      <c r="H27" s="72"/>
      <c r="I27" s="66"/>
      <c r="J27" s="56"/>
    </row>
    <row r="28" spans="2:10" ht="13" x14ac:dyDescent="0.3">
      <c r="B28" s="55"/>
      <c r="C28" s="57"/>
      <c r="D28" s="57"/>
      <c r="H28" s="72"/>
      <c r="I28" s="66"/>
      <c r="J28" s="56"/>
    </row>
    <row r="29" spans="2:10" x14ac:dyDescent="0.25">
      <c r="B29" s="55"/>
      <c r="G29" s="72"/>
      <c r="H29" s="72"/>
      <c r="I29" s="72"/>
      <c r="J29" s="56"/>
    </row>
    <row r="30" spans="2:10" ht="13.5" thickBot="1" x14ac:dyDescent="0.35">
      <c r="B30" s="55"/>
      <c r="C30" s="73" t="str">
        <f>+'FOR-CSA-018'!C37</f>
        <v>Nombre</v>
      </c>
      <c r="D30" s="73"/>
      <c r="G30" s="73" t="s">
        <v>159</v>
      </c>
      <c r="H30" s="74"/>
      <c r="I30" s="72"/>
      <c r="J30" s="56"/>
    </row>
    <row r="31" spans="2:10" ht="13" x14ac:dyDescent="0.3">
      <c r="B31" s="55"/>
      <c r="C31" s="75" t="str">
        <f>+'FOR-CSA-018'!C38</f>
        <v>Cargo</v>
      </c>
      <c r="D31" s="75"/>
      <c r="G31" s="75" t="s">
        <v>171</v>
      </c>
      <c r="H31" s="72"/>
      <c r="I31" s="72"/>
      <c r="J31" s="56"/>
    </row>
    <row r="32" spans="2:10" ht="18.75" customHeight="1" thickBot="1" x14ac:dyDescent="0.3">
      <c r="B32" s="76"/>
      <c r="C32" s="77"/>
      <c r="D32" s="77"/>
      <c r="E32" s="77"/>
      <c r="F32" s="77"/>
      <c r="G32" s="74"/>
      <c r="H32" s="74"/>
      <c r="I32" s="74"/>
      <c r="J32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CARTERA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Gildardo GBB. Bernate Bautista</dc:creator>
  <cp:lastModifiedBy>Juan Camilo Paez Ramirez</cp:lastModifiedBy>
  <dcterms:created xsi:type="dcterms:W3CDTF">2025-02-18T20:56:35Z</dcterms:created>
  <dcterms:modified xsi:type="dcterms:W3CDTF">2025-03-14T20:57:04Z</dcterms:modified>
</cp:coreProperties>
</file>