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4646_HOSP GENERAL DE MEDELLIN - LUZ CASTRO DE GUTIERREZ\"/>
    </mc:Choice>
  </mc:AlternateContent>
  <bookViews>
    <workbookView xWindow="0" yWindow="0" windowWidth="19200" windowHeight="7310" activeTab="3"/>
  </bookViews>
  <sheets>
    <sheet name="INFO IPS" sheetId="2" r:id="rId1"/>
    <sheet name="TD" sheetId="5" r:id="rId2"/>
    <sheet name="ESTADO DE CADA FACTURA" sheetId="4" r:id="rId3"/>
    <sheet name="FOR-CSA-018" sheetId="6" r:id="rId4"/>
    <sheet name="CIRCULAR 030" sheetId="7" r:id="rId5"/>
    <sheet name="FORMATO_CARTERA 890904646 HOSPI" sheetId="3" state="hidden" r:id="rId6"/>
  </sheets>
  <externalReferences>
    <externalReference r:id="rId7"/>
    <externalReference r:id="rId8"/>
  </externalReferences>
  <definedNames>
    <definedName name="_xlnm._FilterDatabase" localSheetId="2" hidden="1">'ESTADO DE CADA FACTURA'!$A$2:$BN$2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4" r:id="rId9"/>
  </pivotCaches>
</workbook>
</file>

<file path=xl/calcChain.xml><?xml version="1.0" encoding="utf-8"?>
<calcChain xmlns="http://schemas.openxmlformats.org/spreadsheetml/2006/main">
  <c r="C31" i="7" l="1"/>
  <c r="C30" i="7"/>
  <c r="I23" i="7"/>
  <c r="H23" i="7"/>
  <c r="I22" i="7"/>
  <c r="H22" i="7"/>
  <c r="I21" i="7"/>
  <c r="H21" i="7"/>
  <c r="I20" i="7"/>
  <c r="H20" i="7"/>
  <c r="I19" i="7"/>
  <c r="H19" i="7"/>
  <c r="H17" i="7" s="1"/>
  <c r="I18" i="7"/>
  <c r="H18" i="7"/>
  <c r="C9" i="7"/>
  <c r="I30" i="6"/>
  <c r="H30" i="6"/>
  <c r="I28" i="6"/>
  <c r="H28" i="6"/>
  <c r="I25" i="6"/>
  <c r="H25" i="6"/>
  <c r="H32" i="6" s="1"/>
  <c r="H33" i="6" s="1"/>
  <c r="C12" i="7"/>
  <c r="C11" i="7"/>
  <c r="I32" i="6" l="1"/>
  <c r="I33" i="6" s="1"/>
  <c r="I24" i="7"/>
  <c r="H24" i="7"/>
  <c r="I17" i="7"/>
  <c r="AN1" i="4" l="1"/>
  <c r="AM1" i="4"/>
  <c r="AL1" i="4"/>
  <c r="AK1" i="4"/>
  <c r="AJ1" i="4"/>
  <c r="AI1" i="4"/>
  <c r="AH1" i="4"/>
  <c r="AG1" i="4"/>
  <c r="AF1" i="4"/>
  <c r="AE1" i="4"/>
  <c r="X1" i="4"/>
  <c r="O1" i="4"/>
  <c r="K1" i="4"/>
  <c r="J1" i="4"/>
  <c r="F6" i="3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<sst xmlns="http://schemas.openxmlformats.org/spreadsheetml/2006/main" count="226" uniqueCount="149">
  <si>
    <t>02979746</t>
  </si>
  <si>
    <t>DI</t>
  </si>
  <si>
    <t>28.10.2014</t>
  </si>
  <si>
    <t>0000832029</t>
  </si>
  <si>
    <t>ZD02</t>
  </si>
  <si>
    <t>3827884</t>
  </si>
  <si>
    <t>18.04.2022</t>
  </si>
  <si>
    <t>28.01.2022</t>
  </si>
  <si>
    <t>0001812415</t>
  </si>
  <si>
    <t>4050700</t>
  </si>
  <si>
    <t>14.03.2024</t>
  </si>
  <si>
    <t>19.02.2024</t>
  </si>
  <si>
    <t>0002101654</t>
  </si>
  <si>
    <t>4050707</t>
  </si>
  <si>
    <t xml:space="preserve">HOSPITAL GENERAL DE MEDELLIN (LUZ CASTRO DE GUTIERREZ)                                                                                                                                 </t>
  </si>
  <si>
    <t>NIT 890904646</t>
  </si>
  <si>
    <t>ESTADO DE CARTERA VIGENTE</t>
  </si>
  <si>
    <t xml:space="preserve">EPS-S COMFAORIENTE </t>
  </si>
  <si>
    <t>FACTURA</t>
  </si>
  <si>
    <t>SALDO INICIAL</t>
  </si>
  <si>
    <t>SALDO NETO</t>
  </si>
  <si>
    <t>CLA</t>
  </si>
  <si>
    <t>FECHA RAD</t>
  </si>
  <si>
    <t>FECHA DOC</t>
  </si>
  <si>
    <t>EPISODIO</t>
  </si>
  <si>
    <t>DIAS</t>
  </si>
  <si>
    <t>FAC COL</t>
  </si>
  <si>
    <t>RAD</t>
  </si>
  <si>
    <t>CUENTA</t>
  </si>
  <si>
    <t>AL 28 DE FEBRERO 2025</t>
  </si>
  <si>
    <t>TOTAL ESTADO DE CARTERA VIGENTE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</si>
  <si>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</si>
  <si>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</si>
  <si>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</si>
  <si>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</si>
  <si>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</si>
  <si>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</si>
  <si>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</si>
  <si>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</si>
  <si>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</si>
  <si>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Evento</t>
  </si>
  <si>
    <t>MEDELLIN</t>
  </si>
  <si>
    <t>NIT IPS</t>
  </si>
  <si>
    <t>Nombre IPS</t>
  </si>
  <si>
    <t>FACT</t>
  </si>
  <si>
    <t>LLAVE</t>
  </si>
  <si>
    <t>Edad de la cartera</t>
  </si>
  <si>
    <t>ESTADO EPS 14-03-2025</t>
  </si>
  <si>
    <t>POR PAGAR SAP</t>
  </si>
  <si>
    <t>DOC CONTA</t>
  </si>
  <si>
    <t>ESTADO BOX</t>
  </si>
  <si>
    <t>FECHA FACT</t>
  </si>
  <si>
    <t>FECHA LIQ</t>
  </si>
  <si>
    <t>FECHA DEV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</si>
  <si>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</si>
  <si>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</si>
  <si>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</si>
  <si>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</si>
  <si>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</si>
  <si>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</si>
  <si>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</si>
  <si>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</si>
  <si>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</si>
  <si>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</si>
  <si>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</si>
  <si>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</si>
  <si>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</si>
  <si>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</si>
  <si>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</si>
  <si>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</si>
  <si>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</si>
  <si>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</si>
  <si>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</si>
  <si>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</si>
  <si>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</si>
  <si>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</si>
  <si>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</si>
  <si>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</si>
  <si>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GENERAL DE MEDELLIN - LUZ CASTRO DE GUTIERREZ</t>
  </si>
  <si>
    <t>890904646_3827884</t>
  </si>
  <si>
    <t>Factura pendiente en programacion de pago - Glosa por contestar IPS</t>
  </si>
  <si>
    <t>Para respuesta prestador</t>
  </si>
  <si>
    <t>31-60</t>
  </si>
  <si>
    <t>GLOSA</t>
  </si>
  <si>
    <t>Factura 3827884 $8.878.279 NIT 890904646 HOSPITAL GENERAL DE MEDELLIN LUZ CASTRO DE GUTIERREZ, EMPRESA SOCIAL DEL ESTADO CC 1076329902 YULISSA MODELIA MOSQUERA MURILLO. OBJECCIONES REALIZADAS: NO SE EVIEDENCIA SOPORTE DE MONITORIA FETAL 2 X $60.000; NO SE EVIDENCIA SOPORTE DE GLUCOMETRIAS LOS DIAS 15 ENERO #6, Y 17 ENERO #2 CANT : 8 X $9.200 $73. 600; SOPORTAR CRETAININA DEPURACION 13/ENERO $25.700; OBJECCIONES REALIZADAS POR AUDITORI MEDICA Paraclínicos no interpretados en la HC: Enero 13: FTA ABS. $110.300, Paraclínicos no interpretados en la HC: Enero 14: TGP. $29.000,Paraclínicos no interpretados en la HC: Enero 15: Creatinina- TSH- TGP. $127.300,Paraclínicos no interpretados en la HC: Enero 16: TGP. $29.000; Sensor oximetría adulto no facturable, incluido en la estancia. $128.847 . .Jennifer Rebolledo /JAM</t>
  </si>
  <si>
    <t>FACTURACION</t>
  </si>
  <si>
    <t>Servicios hospitalarios</t>
  </si>
  <si>
    <t>Hospitalario</t>
  </si>
  <si>
    <t>MIG-890904646</t>
  </si>
  <si>
    <t>890904646_4050700</t>
  </si>
  <si>
    <t>Factura devuelta</t>
  </si>
  <si>
    <t>Devuelta</t>
  </si>
  <si>
    <t>0-30</t>
  </si>
  <si>
    <t>COVID_19: Se devuelve factura por 3ra vez sin respuesta del prestador, Tarifa Regulada A $133.849 Vr facturado $146.100, Se objeta diferencia $12.251 Para pruebas realizadas a partir del 01 de septiembre de 2022(según Resolución 1412 de 2022 expedida por el Ministerio de Salud y Protección Social) CUPS (908856; IDENTIFICACIÓN DE OTRO VIRUS (ESPECÍFICA) POR PRUEBAS MOLECULARES) Laboratorio Covid no soportado, no se evidencia reporte en base Sis Muestra . servicio para presentar a presupuesto máximo de ADRES debe cumplir requisitos mínimos para recobro / JAM</t>
  </si>
  <si>
    <t>COVID-19</t>
  </si>
  <si>
    <t>Medicamentos de uso ambulatorio</t>
  </si>
  <si>
    <t>Ambulatorio</t>
  </si>
  <si>
    <t>890904646_4050707</t>
  </si>
  <si>
    <t>Glosa por contestar IPS</t>
  </si>
  <si>
    <t>181-360</t>
  </si>
  <si>
    <t>SE OBJETA 906253, SE CONSIDERA NO PERTINENTE, PACIENTE A QUIEN EN HISTORIA CLINICA SE EVIDENCIA, COVID 19 POSITIVO, PANEL VIRAL NO PERTINENTE SE TENIA AGENTE ETIOLOGICO DEL CUADRO CLINICO POR LO CUAL NO SE RECONOCE</t>
  </si>
  <si>
    <t>SOPORTE</t>
  </si>
  <si>
    <t>URG-2023-46</t>
  </si>
  <si>
    <t>890904646_2979746</t>
  </si>
  <si>
    <t>Finalizada</t>
  </si>
  <si>
    <t>Más de 360</t>
  </si>
  <si>
    <t>Factura aceptada por la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</si>
  <si>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</si>
  <si>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</si>
  <si>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</si>
  <si>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</si>
  <si>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</si>
  <si>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</si>
  <si>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</si>
  <si>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</si>
  <si>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</si>
  <si>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</si>
  <si>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</si>
  <si>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</si>
  <si>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</si>
  <si>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</si>
  <si>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</si>
  <si>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</si>
  <si>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</si>
  <si>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</si>
  <si>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</si>
  <si>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</si>
  <si>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</si>
  <si>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</si>
  <si>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</si>
  <si>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</si>
  <si>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</si>
  <si>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</si>
  <si>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</si>
  <si>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</si>
  <si>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</si>
  <si>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</si>
  <si>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</si>
  <si>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</si>
  <si>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</si>
  <si>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</si>
  <si>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</si>
  <si>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</si>
  <si>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</si>
  <si>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</si>
  <si>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</si>
  <si>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14 2025</t>
  </si>
  <si>
    <t>Señores : HOSP GENERAL DE MEDELLIN - LUZ CASTRO DE GUTIERREZ</t>
  </si>
  <si>
    <t>NIT: 890904646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</si>
</sst>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rgb="FF3F3F76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0" fontId="25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3" fontId="0" fillId="0" borderId="0" xfId="0" applyNumberFormat="1"/>
    <xf numFmtId="49" fontId="19" fillId="5" borderId="11" xfId="9" applyNumberFormat="1" applyFont="1" applyBorder="1" applyAlignment="1">
      <alignment horizontal="center" wrapText="1"/>
    </xf>
    <xf numFmtId="0" fontId="19" fillId="5" borderId="11" xfId="9" applyFont="1" applyBorder="1" applyAlignment="1">
      <alignment horizontal="center" wrapText="1"/>
    </xf>
    <xf numFmtId="164" fontId="13" fillId="33" borderId="10" xfId="11" applyNumberFormat="1" applyFont="1" applyFill="1" applyBorder="1"/>
    <xf numFmtId="49" fontId="0" fillId="0" borderId="10" xfId="0" applyNumberFormat="1" applyBorder="1"/>
    <xf numFmtId="3" fontId="0" fillId="0" borderId="10" xfId="0" applyNumberFormat="1" applyBorder="1"/>
    <xf numFmtId="0" fontId="0" fillId="0" borderId="10" xfId="0" applyBorder="1"/>
    <xf numFmtId="0" fontId="16" fillId="0" borderId="10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0" fontId="22" fillId="35" borderId="10" xfId="0" applyFont="1" applyFill="1" applyBorder="1" applyAlignment="1">
      <alignment horizontal="center" vertical="center" wrapText="1"/>
    </xf>
    <xf numFmtId="165" fontId="22" fillId="35" borderId="10" xfId="42" applyNumberFormat="1" applyFont="1" applyFill="1" applyBorder="1" applyAlignment="1">
      <alignment horizontal="center" vertical="center" wrapText="1"/>
    </xf>
    <xf numFmtId="0" fontId="22" fillId="35" borderId="10" xfId="0" applyNumberFormat="1" applyFont="1" applyFill="1" applyBorder="1" applyAlignment="1">
      <alignment horizontal="center" vertical="center" wrapText="1"/>
    </xf>
    <xf numFmtId="0" fontId="22" fillId="36" borderId="10" xfId="0" applyFont="1" applyFill="1" applyBorder="1" applyAlignment="1">
      <alignment horizontal="center" vertical="center" wrapText="1"/>
    </xf>
    <xf numFmtId="0" fontId="22" fillId="37" borderId="10" xfId="0" applyFont="1" applyFill="1" applyBorder="1" applyAlignment="1">
      <alignment horizontal="center" vertical="center" wrapText="1"/>
    </xf>
    <xf numFmtId="166" fontId="22" fillId="34" borderId="10" xfId="42" applyNumberFormat="1" applyFont="1" applyFill="1" applyBorder="1" applyAlignment="1">
      <alignment horizontal="center" vertical="center" wrapText="1"/>
    </xf>
    <xf numFmtId="0" fontId="22" fillId="38" borderId="10" xfId="0" applyFont="1" applyFill="1" applyBorder="1" applyAlignment="1">
      <alignment horizontal="center" vertical="center" wrapText="1"/>
    </xf>
    <xf numFmtId="0" fontId="23" fillId="0" borderId="10" xfId="0" applyFont="1" applyBorder="1" applyAlignment="1"/>
    <xf numFmtId="0" fontId="23" fillId="0" borderId="10" xfId="0" applyFont="1" applyBorder="1" applyAlignment="1">
      <alignment vertical="center"/>
    </xf>
    <xf numFmtId="1" fontId="23" fillId="0" borderId="10" xfId="0" applyNumberFormat="1" applyFont="1" applyBorder="1" applyAlignment="1">
      <alignment vertical="center"/>
    </xf>
    <xf numFmtId="14" fontId="23" fillId="0" borderId="10" xfId="0" applyNumberFormat="1" applyFont="1" applyBorder="1" applyAlignment="1">
      <alignment vertical="center"/>
    </xf>
    <xf numFmtId="167" fontId="23" fillId="0" borderId="10" xfId="42" applyNumberFormat="1" applyFont="1" applyBorder="1" applyAlignment="1">
      <alignment vertical="center"/>
    </xf>
    <xf numFmtId="0" fontId="24" fillId="39" borderId="10" xfId="0" applyFont="1" applyFill="1" applyBorder="1" applyAlignment="1">
      <alignment vertical="center"/>
    </xf>
    <xf numFmtId="0" fontId="22" fillId="39" borderId="10" xfId="0" applyFont="1" applyFill="1" applyBorder="1" applyAlignment="1">
      <alignment vertical="center"/>
    </xf>
    <xf numFmtId="165" fontId="23" fillId="0" borderId="10" xfId="42" applyNumberFormat="1" applyFont="1" applyBorder="1" applyAlignment="1">
      <alignment vertical="center"/>
    </xf>
    <xf numFmtId="0" fontId="23" fillId="0" borderId="10" xfId="42" applyNumberFormat="1" applyFont="1" applyBorder="1" applyAlignment="1">
      <alignment vertical="center"/>
    </xf>
    <xf numFmtId="16" fontId="23" fillId="0" borderId="0" xfId="0" applyNumberFormat="1" applyFont="1"/>
    <xf numFmtId="0" fontId="23" fillId="0" borderId="0" xfId="0" applyFont="1"/>
    <xf numFmtId="2" fontId="23" fillId="0" borderId="0" xfId="0" applyNumberFormat="1" applyFont="1"/>
    <xf numFmtId="165" fontId="23" fillId="0" borderId="0" xfId="42" applyNumberFormat="1" applyFont="1"/>
    <xf numFmtId="165" fontId="23" fillId="0" borderId="0" xfId="0" applyNumberFormat="1" applyFont="1"/>
    <xf numFmtId="0" fontId="23" fillId="0" borderId="0" xfId="0" applyNumberFormat="1" applyFont="1"/>
    <xf numFmtId="0" fontId="23" fillId="0" borderId="10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6" fillId="0" borderId="0" xfId="43" applyFont="1"/>
    <xf numFmtId="0" fontId="26" fillId="0" borderId="14" xfId="43" applyFont="1" applyBorder="1" applyAlignment="1">
      <alignment horizontal="centerContinuous"/>
    </xf>
    <xf numFmtId="0" fontId="26" fillId="0" borderId="15" xfId="43" applyFont="1" applyBorder="1" applyAlignment="1">
      <alignment horizontal="centerContinuous"/>
    </xf>
    <xf numFmtId="0" fontId="26" fillId="0" borderId="18" xfId="43" applyFont="1" applyBorder="1" applyAlignment="1">
      <alignment horizontal="centerContinuous"/>
    </xf>
    <xf numFmtId="0" fontId="26" fillId="0" borderId="19" xfId="43" applyFont="1" applyBorder="1" applyAlignment="1">
      <alignment horizontal="centerContinuous"/>
    </xf>
    <xf numFmtId="0" fontId="27" fillId="0" borderId="14" xfId="43" applyFont="1" applyBorder="1" applyAlignment="1">
      <alignment horizontal="centerContinuous" vertical="center"/>
    </xf>
    <xf numFmtId="0" fontId="27" fillId="0" borderId="16" xfId="43" applyFont="1" applyBorder="1" applyAlignment="1">
      <alignment horizontal="centerContinuous" vertical="center"/>
    </xf>
    <xf numFmtId="0" fontId="27" fillId="0" borderId="15" xfId="43" applyFont="1" applyBorder="1" applyAlignment="1">
      <alignment horizontal="centerContinuous" vertical="center"/>
    </xf>
    <xf numFmtId="0" fontId="27" fillId="0" borderId="17" xfId="43" applyFont="1" applyBorder="1" applyAlignment="1">
      <alignment horizontal="centerContinuous" vertical="center"/>
    </xf>
    <xf numFmtId="0" fontId="27" fillId="0" borderId="18" xfId="43" applyFont="1" applyBorder="1" applyAlignment="1">
      <alignment horizontal="centerContinuous" vertical="center"/>
    </xf>
    <xf numFmtId="0" fontId="27" fillId="0" borderId="0" xfId="43" applyFont="1" applyAlignment="1">
      <alignment horizontal="centerContinuous" vertical="center"/>
    </xf>
    <xf numFmtId="0" fontId="27" fillId="0" borderId="24" xfId="43" applyFont="1" applyBorder="1" applyAlignment="1">
      <alignment horizontal="centerContinuous" vertical="center"/>
    </xf>
    <xf numFmtId="0" fontId="26" fillId="0" borderId="20" xfId="43" applyFont="1" applyBorder="1" applyAlignment="1">
      <alignment horizontal="centerContinuous"/>
    </xf>
    <xf numFmtId="0" fontId="26" fillId="0" borderId="22" xfId="43" applyFont="1" applyBorder="1" applyAlignment="1">
      <alignment horizontal="centerContinuous"/>
    </xf>
    <xf numFmtId="0" fontId="27" fillId="0" borderId="20" xfId="43" applyFont="1" applyBorder="1" applyAlignment="1">
      <alignment horizontal="centerContinuous" vertical="center"/>
    </xf>
    <xf numFmtId="0" fontId="27" fillId="0" borderId="21" xfId="43" applyFont="1" applyBorder="1" applyAlignment="1">
      <alignment horizontal="centerContinuous" vertical="center"/>
    </xf>
    <xf numFmtId="0" fontId="27" fillId="0" borderId="22" xfId="43" applyFont="1" applyBorder="1" applyAlignment="1">
      <alignment horizontal="centerContinuous" vertical="center"/>
    </xf>
    <xf numFmtId="0" fontId="27" fillId="0" borderId="23" xfId="43" applyFont="1" applyBorder="1" applyAlignment="1">
      <alignment horizontal="centerContinuous" vertical="center"/>
    </xf>
    <xf numFmtId="0" fontId="26" fillId="0" borderId="18" xfId="43" applyFont="1" applyBorder="1"/>
    <xf numFmtId="0" fontId="26" fillId="0" borderId="19" xfId="43" applyFont="1" applyBorder="1"/>
    <xf numFmtId="0" fontId="27" fillId="0" borderId="0" xfId="43" applyFont="1"/>
    <xf numFmtId="14" fontId="26" fillId="0" borderId="0" xfId="43" applyNumberFormat="1" applyFont="1"/>
    <xf numFmtId="168" fontId="26" fillId="0" borderId="0" xfId="43" applyNumberFormat="1" applyFont="1"/>
    <xf numFmtId="14" fontId="26" fillId="0" borderId="0" xfId="43" applyNumberFormat="1" applyFont="1" applyAlignment="1">
      <alignment horizontal="left"/>
    </xf>
    <xf numFmtId="1" fontId="27" fillId="0" borderId="0" xfId="44" applyNumberFormat="1" applyFont="1" applyAlignment="1">
      <alignment horizontal="center" vertical="center"/>
    </xf>
    <xf numFmtId="165" fontId="27" fillId="0" borderId="0" xfId="43" applyNumberFormat="1" applyFont="1" applyAlignment="1">
      <alignment horizontal="center" vertical="center"/>
    </xf>
    <xf numFmtId="1" fontId="27" fillId="0" borderId="0" xfId="43" applyNumberFormat="1" applyFont="1" applyAlignment="1">
      <alignment horizontal="center"/>
    </xf>
    <xf numFmtId="169" fontId="27" fillId="0" borderId="0" xfId="43" applyNumberFormat="1" applyFont="1" applyAlignment="1">
      <alignment horizontal="right"/>
    </xf>
    <xf numFmtId="1" fontId="26" fillId="0" borderId="0" xfId="43" applyNumberFormat="1" applyFont="1" applyAlignment="1">
      <alignment horizontal="center"/>
    </xf>
    <xf numFmtId="169" fontId="26" fillId="0" borderId="0" xfId="43" applyNumberFormat="1" applyFont="1" applyAlignment="1">
      <alignment horizontal="right"/>
    </xf>
    <xf numFmtId="1" fontId="26" fillId="0" borderId="21" xfId="43" applyNumberFormat="1" applyFont="1" applyBorder="1" applyAlignment="1">
      <alignment horizontal="center"/>
    </xf>
    <xf numFmtId="169" fontId="26" fillId="0" borderId="21" xfId="43" applyNumberFormat="1" applyFont="1" applyBorder="1" applyAlignment="1">
      <alignment horizontal="right"/>
    </xf>
    <xf numFmtId="0" fontId="26" fillId="0" borderId="0" xfId="43" applyFont="1" applyAlignment="1">
      <alignment horizontal="center"/>
    </xf>
    <xf numFmtId="1" fontId="27" fillId="0" borderId="25" xfId="43" applyNumberFormat="1" applyFont="1" applyBorder="1" applyAlignment="1">
      <alignment horizontal="center"/>
    </xf>
    <xf numFmtId="169" fontId="27" fillId="0" borderId="25" xfId="43" applyNumberFormat="1" applyFont="1" applyBorder="1" applyAlignment="1">
      <alignment horizontal="right"/>
    </xf>
    <xf numFmtId="169" fontId="26" fillId="0" borderId="0" xfId="43" applyNumberFormat="1" applyFont="1"/>
    <xf numFmtId="169" fontId="27" fillId="0" borderId="21" xfId="43" applyNumberFormat="1" applyFont="1" applyBorder="1"/>
    <xf numFmtId="169" fontId="26" fillId="0" borderId="21" xfId="43" applyNumberFormat="1" applyFont="1" applyBorder="1"/>
    <xf numFmtId="169" fontId="27" fillId="0" borderId="0" xfId="43" applyNumberFormat="1" applyFont="1"/>
    <xf numFmtId="0" fontId="26" fillId="0" borderId="20" xfId="43" applyFont="1" applyBorder="1"/>
    <xf numFmtId="0" fontId="26" fillId="0" borderId="21" xfId="43" applyFont="1" applyBorder="1"/>
    <xf numFmtId="0" fontId="26" fillId="0" borderId="22" xfId="43" applyFont="1" applyBorder="1"/>
    <xf numFmtId="0" fontId="26" fillId="39" borderId="0" xfId="43" applyFont="1" applyFill="1"/>
    <xf numFmtId="0" fontId="27" fillId="0" borderId="0" xfId="43" applyFont="1" applyAlignment="1">
      <alignment horizontal="center"/>
    </xf>
    <xf numFmtId="1" fontId="27" fillId="0" borderId="0" xfId="44" applyNumberFormat="1" applyFont="1" applyAlignment="1">
      <alignment horizontal="right"/>
    </xf>
    <xf numFmtId="170" fontId="27" fillId="0" borderId="0" xfId="45" applyNumberFormat="1" applyFont="1" applyAlignment="1">
      <alignment horizontal="right"/>
    </xf>
    <xf numFmtId="1" fontId="26" fillId="0" borderId="0" xfId="44" applyNumberFormat="1" applyFont="1" applyAlignment="1">
      <alignment horizontal="right"/>
    </xf>
    <xf numFmtId="170" fontId="26" fillId="0" borderId="0" xfId="45" applyNumberFormat="1" applyFont="1" applyAlignment="1">
      <alignment horizontal="right"/>
    </xf>
    <xf numFmtId="171" fontId="26" fillId="0" borderId="25" xfId="45" applyNumberFormat="1" applyFont="1" applyBorder="1" applyAlignment="1">
      <alignment horizontal="center"/>
    </xf>
    <xf numFmtId="170" fontId="26" fillId="0" borderId="25" xfId="45" applyNumberFormat="1" applyFont="1" applyBorder="1" applyAlignment="1">
      <alignment horizontal="right"/>
    </xf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18" fillId="13" borderId="10" xfId="22" applyFont="1" applyBorder="1" applyAlignment="1">
      <alignment horizontal="center" wrapText="1"/>
    </xf>
    <xf numFmtId="0" fontId="18" fillId="13" borderId="10" xfId="22" applyFont="1" applyBorder="1" applyAlignment="1">
      <alignment horizontal="center"/>
    </xf>
    <xf numFmtId="0" fontId="27" fillId="0" borderId="14" xfId="43" applyFont="1" applyBorder="1" applyAlignment="1">
      <alignment horizontal="center" vertical="center"/>
    </xf>
    <xf numFmtId="0" fontId="27" fillId="0" borderId="16" xfId="43" applyFont="1" applyBorder="1" applyAlignment="1">
      <alignment horizontal="center" vertical="center"/>
    </xf>
    <xf numFmtId="0" fontId="27" fillId="0" borderId="15" xfId="43" applyFont="1" applyBorder="1" applyAlignment="1">
      <alignment horizontal="center" vertical="center"/>
    </xf>
    <xf numFmtId="0" fontId="27" fillId="0" borderId="20" xfId="43" applyFont="1" applyBorder="1" applyAlignment="1">
      <alignment horizontal="center" vertical="center"/>
    </xf>
    <xf numFmtId="0" fontId="27" fillId="0" borderId="21" xfId="43" applyFont="1" applyBorder="1" applyAlignment="1">
      <alignment horizontal="center" vertical="center"/>
    </xf>
    <xf numFmtId="0" fontId="27" fillId="0" borderId="22" xfId="43" applyFont="1" applyBorder="1" applyAlignment="1">
      <alignment horizontal="center" vertical="center"/>
    </xf>
    <xf numFmtId="0" fontId="27" fillId="0" borderId="17" xfId="43" applyFont="1" applyBorder="1" applyAlignment="1">
      <alignment horizontal="center" vertical="center"/>
    </xf>
    <xf numFmtId="0" fontId="27" fillId="0" borderId="23" xfId="43" applyFont="1" applyBorder="1" applyAlignment="1">
      <alignment horizontal="center" vertical="center"/>
    </xf>
    <xf numFmtId="0" fontId="28" fillId="0" borderId="0" xfId="43" applyFont="1" applyAlignment="1">
      <alignment horizontal="center" vertical="center" wrapText="1"/>
    </xf>
    <xf numFmtId="0" fontId="27" fillId="0" borderId="18" xfId="43" applyFont="1" applyBorder="1" applyAlignment="1">
      <alignment horizontal="center" vertical="center" wrapText="1"/>
    </xf>
    <xf numFmtId="0" fontId="27" fillId="0" borderId="0" xfId="43" applyFont="1" applyAlignment="1">
      <alignment horizontal="center" vertical="center" wrapText="1"/>
    </xf>
    <xf numFmtId="0" fontId="27" fillId="0" borderId="19" xfId="43" applyFont="1" applyBorder="1" applyAlignment="1">
      <alignment horizontal="center" vertical="center" wrapText="1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</xdr:rowOff>
    </xdr:from>
    <xdr:to>
      <xdr:col>10</xdr:col>
      <xdr:colOff>561975</xdr:colOff>
      <xdr:row>7</xdr:row>
      <xdr:rowOff>161925</xdr:rowOff>
    </xdr:to>
    <xdr:pic>
      <xdr:nvPicPr>
        <xdr:cNvPr id="2" name="image1.jpg">
          <a:extLst>
            <a:ext uri="{FF2B5EF4-FFF2-40B4-BE49-F238E27FC236}">
              <a16:creationId xmlns="" xmlns:a16="http://schemas.microsoft.com/office/drawing/2014/main" id="{0F19EDA4-95A2-4635-AF23-1F7B2BFF187B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167" r="5730"/>
        <a:stretch/>
      </xdr:blipFill>
      <xdr:spPr>
        <a:xfrm>
          <a:off x="0" y="19050"/>
          <a:ext cx="6343650" cy="1476375"/>
        </a:xfrm>
        <a:prstGeom prst="rect">
          <a:avLst/>
        </a:prstGeom>
        <a:ln/>
      </xdr:spPr>
    </xdr:pic>
    <xdr:clientData/>
  </xdr:twoCellAnchor>
  <xdr:twoCellAnchor editAs="oneCell">
    <xdr:from>
      <xdr:col>7</xdr:col>
      <xdr:colOff>228600</xdr:colOff>
      <xdr:row>0</xdr:row>
      <xdr:rowOff>171450</xdr:rowOff>
    </xdr:from>
    <xdr:to>
      <xdr:col>11</xdr:col>
      <xdr:colOff>19050</xdr:colOff>
      <xdr:row>7</xdr:row>
      <xdr:rowOff>133188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38700" y="171450"/>
          <a:ext cx="1562100" cy="12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0.369980671298" createdVersion="5" refreshedVersion="5" minRefreshableVersion="3" recordCount="4">
  <cacheSource type="worksheet">
    <worksheetSource ref="A2:AS6" sheet="ESTADO DE CADA FACTURA"/>
  </cacheSource>
  <cacheFields count="45">
    <cacheField name="NIT IPS" numFmtId="0">
      <sharedItems containsSemiMixedTypes="0" containsString="0" containsNumber="1" containsInteger="1" minValue="890904646" maxValue="89090464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979746" maxValue="4050707"/>
    </cacheField>
    <cacheField name="FACT" numFmtId="0">
      <sharedItems containsSemiMixedTypes="0" containsString="0" containsNumber="1" containsInteger="1" minValue="2979746" maxValue="4050707"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/>
    </cacheField>
    <cacheField name="IPS Fecha radicado" numFmtId="14">
      <sharedItems/>
    </cacheField>
    <cacheField name="IPS Valor Factura" numFmtId="167">
      <sharedItems containsSemiMixedTypes="0" containsString="0" containsNumber="1" containsInteger="1" minValue="146100" maxValue="15269920"/>
    </cacheField>
    <cacheField name="IPS Saldo Factura" numFmtId="167">
      <sharedItems containsSemiMixedTypes="0" containsString="0" containsNumber="1" containsInteger="1" minValue="146100" maxValue="8878279"/>
    </cacheField>
    <cacheField name="Tipo de Contrato" numFmtId="0">
      <sharedItems/>
    </cacheField>
    <cacheField name="Sede / Ciudad" numFmtId="0">
      <sharedItems/>
    </cacheField>
    <cacheField name="ESTADO EPS 14-03-2025" numFmtId="0">
      <sharedItems count="4">
        <s v="Factura aceptada por la IPS"/>
        <s v="Factura devuelta"/>
        <s v="Factura pendiente en programacion de pago - Glosa por contestar IPS"/>
        <s v="Glosa por contestar IPS"/>
      </sharedItems>
    </cacheField>
    <cacheField name="POR PAGAR SAP" numFmtId="165">
      <sharedItems containsSemiMixedTypes="0" containsString="0" containsNumber="1" containsInteger="1" minValue="0" maxValue="8320232"/>
    </cacheField>
    <cacheField name="DOC CONTA" numFmtId="0">
      <sharedItems containsString="0" containsBlank="1" containsNumber="1" containsInteger="1" minValue="136901613" maxValue="136901613"/>
    </cacheField>
    <cacheField name="ESTADO BOX" numFmtId="0">
      <sharedItems/>
    </cacheField>
    <cacheField name="FECHA FACT" numFmtId="14">
      <sharedItems containsSemiMixedTypes="0" containsNonDate="0" containsDate="1" containsString="0" minDate="2014-10-28T00:00:00" maxDate="2024-02-20T00:00:00"/>
    </cacheField>
    <cacheField name="FECHA RAD" numFmtId="14">
      <sharedItems containsSemiMixedTypes="0" containsNonDate="0" containsDate="1" containsString="0" minDate="2014-11-10T00:00:00" maxDate="2025-02-04T00:00:00"/>
    </cacheField>
    <cacheField name="FECHA LIQ" numFmtId="14">
      <sharedItems containsNonDate="0" containsDate="1" containsString="0" containsBlank="1" minDate="2018-04-06T00:00:00" maxDate="2025-01-25T00:00:00"/>
    </cacheField>
    <cacheField name="FECHA DEV" numFmtId="14">
      <sharedItems containsNonDate="0" containsDate="1" containsString="0" containsBlank="1" minDate="2025-02-13T00:00:00" maxDate="2025-02-14T00:00:00"/>
    </cacheField>
    <cacheField name="DIAS" numFmtId="0">
      <sharedItems containsSemiMixedTypes="0" containsString="0" containsNumber="1" containsInteger="1" minValue="15" maxValue="2520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558047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14610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783001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329400"/>
    </cacheField>
    <cacheField name="FACTURA EN PROGRAMACION DE PAGO" numFmtId="165">
      <sharedItems containsSemiMixedTypes="0" containsString="0" containsNumber="1" containsInteger="1" minValue="0" maxValue="8878279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904646"/>
    <s v="HOSP GENERAL DE MEDELLIN - LUZ CASTRO DE GUTIERREZ"/>
    <m/>
    <n v="2979746"/>
    <n v="2979746"/>
    <s v="890904646_2979746"/>
    <m/>
    <s v="28.10.2014"/>
    <s v="28.10.2014"/>
    <n v="15269920"/>
    <n v="1783001"/>
    <s v="Evento"/>
    <s v="MEDELLIN"/>
    <x v="0"/>
    <n v="0"/>
    <m/>
    <s v="Finalizada"/>
    <d v="2014-10-28T00:00:00"/>
    <d v="2014-11-10T00:00:00"/>
    <d v="2018-04-06T00:00:00"/>
    <m/>
    <n v="2520"/>
    <s v="Más de 360"/>
    <n v="0"/>
    <m/>
    <m/>
    <m/>
    <m/>
    <m/>
    <s v="MIG-890904646"/>
    <n v="0"/>
    <n v="0"/>
    <n v="0"/>
    <n v="1783001"/>
    <n v="0"/>
    <n v="0"/>
    <n v="0"/>
    <n v="0"/>
    <n v="0"/>
    <n v="0"/>
    <n v="0"/>
    <m/>
    <m/>
    <m/>
    <n v="0"/>
  </r>
  <r>
    <n v="890904646"/>
    <s v="HOSP GENERAL DE MEDELLIN - LUZ CASTRO DE GUTIERREZ"/>
    <m/>
    <n v="4050700"/>
    <n v="4050700"/>
    <s v="890904646_4050700"/>
    <m/>
    <s v="19.02.2024"/>
    <s v="14.03.2024"/>
    <n v="146100"/>
    <n v="146100"/>
    <s v="Evento"/>
    <s v="MEDELLIN"/>
    <x v="1"/>
    <n v="0"/>
    <m/>
    <s v="Devuelta"/>
    <d v="2024-02-19T00:00:00"/>
    <d v="2025-02-03T00:00:00"/>
    <m/>
    <d v="2025-02-13T00:00:00"/>
    <n v="15"/>
    <s v="0-30"/>
    <n v="146100"/>
    <s v="DEVOLUCION"/>
    <s v="COVID_19: Se devuelve factura por 3ra vez sin respuesta del prestador, Tarifa Regulada A $133.849 Vr facturado $146.100, Se objeta diferencia $12.251 Para pruebas realizadas a partir del 01 de septiembre de 2022(según Resolución 1412 de 2022 expedida por el Ministerio de Salud y Protección Social) CUPS (908856; IDENTIFICACIÓN DE OTRO VIRUS (ESPECÍFICA) POR PRUEBAS MOLECULARES) Laboratorio Covid no soportado, no se evidencia reporte en base Sis Muestra . servicio para presentar a presupuesto máximo de ADRES debe cumplir requisitos mínimos para recobro / JAM"/>
    <s v="COVID-19"/>
    <s v="Medicamentos de uso ambulatorio"/>
    <s v="Ambulatorio"/>
    <m/>
    <n v="0"/>
    <n v="146100"/>
    <n v="0"/>
    <n v="0"/>
    <n v="0"/>
    <n v="0"/>
    <n v="0"/>
    <n v="0"/>
    <n v="0"/>
    <n v="0"/>
    <n v="0"/>
    <m/>
    <m/>
    <m/>
    <n v="0"/>
  </r>
  <r>
    <n v="890904646"/>
    <s v="HOSP GENERAL DE MEDELLIN - LUZ CASTRO DE GUTIERREZ"/>
    <m/>
    <n v="3827884"/>
    <n v="3827884"/>
    <s v="890904646_3827884"/>
    <m/>
    <s v="28.01.2022"/>
    <s v="18.04.2022"/>
    <n v="8878279"/>
    <n v="8878279"/>
    <s v="Evento"/>
    <s v="MEDELLIN"/>
    <x v="2"/>
    <n v="8320232"/>
    <n v="136901613"/>
    <s v="Para respuesta prestador"/>
    <d v="2022-01-28T00:00:00"/>
    <d v="2025-01-02T00:00:00"/>
    <d v="2025-01-24T00:00:00"/>
    <m/>
    <n v="35"/>
    <s v="31-60"/>
    <n v="558047"/>
    <s v="GLOSA"/>
    <s v="Factura 3827884 $8.878.279 NIT 890904646 HOSPITAL GENERAL DE MEDELLIN LUZ CASTRO DE GUTIERREZ, EMPRESA SOCIAL DEL ESTADO CC 1076329902 YULISSA MODELIA MOSQUERA MURILLO. OBJECCIONES REALIZADAS: NO SE EVIEDENCIA SOPORTE DE MONITORIA FETAL 2 X $60.000; NO SE EVIDENCIA SOPORTE DE GLUCOMETRIAS LOS DIAS 15 ENERO #6, Y 17 ENERO #2 CANT : 8 X $9.200 $73. 600; SOPORTAR CRETAININA DEPURACION 13/ENERO $25.700; OBJECCIONES REALIZADAS POR AUDITORI MEDICA Paraclínicos no interpretados en la HC: Enero 13: FTA ABS. $110.300, Paraclínicos no interpretados en la HC: Enero 14: TGP. $29.000,Paraclínicos no interpretados en la HC: Enero 15: Creatinina- TSH- TGP. $127.300,Paraclínicos no interpretados en la HC: Enero 16: TGP. $29.000; Sensor oximetría adulto no facturable, incluido en la estancia. $128.847 . .Jennifer Rebolledo /JAM"/>
    <s v="FACTURACION"/>
    <s v="Servicios hospitalarios"/>
    <s v="Hospitalario"/>
    <s v="MIG-890904646"/>
    <n v="0"/>
    <n v="0"/>
    <n v="0"/>
    <n v="0"/>
    <n v="0"/>
    <n v="0"/>
    <n v="8878279"/>
    <n v="0"/>
    <n v="0"/>
    <n v="0"/>
    <n v="0"/>
    <m/>
    <m/>
    <m/>
    <n v="0"/>
  </r>
  <r>
    <n v="890904646"/>
    <s v="HOSP GENERAL DE MEDELLIN - LUZ CASTRO DE GUTIERREZ"/>
    <m/>
    <n v="4050707"/>
    <n v="4050707"/>
    <s v="890904646_4050707"/>
    <m/>
    <s v="19.02.2024"/>
    <s v="14.03.2024"/>
    <n v="5179258"/>
    <n v="329400"/>
    <s v="Evento"/>
    <s v="MEDELLIN"/>
    <x v="3"/>
    <n v="0"/>
    <m/>
    <s v="Para respuesta prestador"/>
    <d v="2024-02-19T00:00:00"/>
    <d v="2024-07-02T00:00:00"/>
    <d v="2024-07-17T00:00:00"/>
    <m/>
    <n v="226"/>
    <s v="181-360"/>
    <n v="329400"/>
    <s v="GLOSA"/>
    <s v="SE OBJETA 906253, SE CONSIDERA NO PERTINENTE, PACIENTE A QUIEN EN HISTORIA CLINICA SE EVIDENCIA, COVID 19 POSITIVO, PANEL VIRAL NO PERTINENTE SE TENIA AGENTE ETIOLOGICO DEL CUADRO CLINICO POR LO CUAL NO SE RECONOCE"/>
    <s v="SOPORTE"/>
    <s v="Servicios hospitalarios"/>
    <s v="Hospitalario"/>
    <s v="URG-2023-46"/>
    <n v="0"/>
    <n v="0"/>
    <n v="0"/>
    <n v="0"/>
    <n v="0"/>
    <n v="32940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67" showAll="0"/>
    <pivotField dataField="1" numFmtId="167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:K20"/>
  <sheetViews>
    <sheetView workbookViewId="0">
      <selection activeCell="B15" sqref="B15:C18"/>
    </sheetView>
  </sheetViews>
  <sheetFormatPr baseColWidth="10" defaultRowHeight="14.5" x14ac:dyDescent="0.35"/>
  <cols>
    <col min="1" max="1" width="9" bestFit="1" customWidth="1"/>
    <col min="2" max="3" width="12.54296875" bestFit="1" customWidth="1"/>
    <col min="4" max="4" width="3.7265625" bestFit="1" customWidth="1"/>
    <col min="5" max="6" width="10.1796875" bestFit="1" customWidth="1"/>
    <col min="7" max="7" width="11" bestFit="1" customWidth="1"/>
    <col min="8" max="8" width="5" bestFit="1" customWidth="1"/>
    <col min="9" max="9" width="7.26953125" bestFit="1" customWidth="1"/>
    <col min="10" max="10" width="5.26953125" bestFit="1" customWidth="1"/>
    <col min="11" max="11" width="9" bestFit="1" customWidth="1"/>
  </cols>
  <sheetData>
    <row r="9" spans="1:11" ht="15.5" x14ac:dyDescent="0.35">
      <c r="A9" s="89" t="s">
        <v>14</v>
      </c>
      <c r="B9" s="89"/>
      <c r="C9" s="89"/>
      <c r="D9" s="89"/>
      <c r="E9" s="89"/>
      <c r="F9" s="89"/>
      <c r="G9" s="89"/>
      <c r="H9" s="89"/>
      <c r="I9" s="89"/>
      <c r="J9" s="89"/>
      <c r="K9" s="89"/>
    </row>
    <row r="10" spans="1:11" ht="15.5" x14ac:dyDescent="0.35">
      <c r="A10" s="89" t="s">
        <v>15</v>
      </c>
      <c r="B10" s="89"/>
      <c r="C10" s="89"/>
      <c r="D10" s="89"/>
      <c r="E10" s="89"/>
      <c r="F10" s="89"/>
      <c r="G10" s="89"/>
      <c r="H10" s="89"/>
      <c r="I10" s="89"/>
      <c r="J10" s="89"/>
      <c r="K10" s="89"/>
    </row>
    <row r="11" spans="1:11" ht="15.5" x14ac:dyDescent="0.35">
      <c r="A11" s="90" t="s">
        <v>16</v>
      </c>
      <c r="B11" s="90"/>
      <c r="C11" s="90"/>
      <c r="D11" s="90"/>
      <c r="E11" s="90"/>
      <c r="F11" s="90"/>
      <c r="G11" s="90"/>
      <c r="H11" s="90"/>
      <c r="I11" s="90"/>
      <c r="J11" s="90"/>
      <c r="K11" s="90"/>
    </row>
    <row r="12" spans="1:11" ht="15.5" x14ac:dyDescent="0.35">
      <c r="A12" s="90" t="s">
        <v>17</v>
      </c>
      <c r="B12" s="90"/>
      <c r="C12" s="90"/>
      <c r="D12" s="90"/>
      <c r="E12" s="90"/>
      <c r="F12" s="90"/>
      <c r="G12" s="90"/>
      <c r="H12" s="90"/>
      <c r="I12" s="90"/>
      <c r="J12" s="90"/>
      <c r="K12" s="90"/>
    </row>
    <row r="13" spans="1:11" ht="15.5" x14ac:dyDescent="0.35">
      <c r="A13" s="90" t="s">
        <v>29</v>
      </c>
      <c r="B13" s="90"/>
      <c r="C13" s="90"/>
      <c r="D13" s="90"/>
      <c r="E13" s="90"/>
      <c r="F13" s="90"/>
      <c r="G13" s="90"/>
      <c r="H13" s="90"/>
      <c r="I13" s="90"/>
      <c r="J13" s="90"/>
      <c r="K13" s="90"/>
    </row>
    <row r="14" spans="1:11" x14ac:dyDescent="0.35">
      <c r="A14" s="2" t="s">
        <v>18</v>
      </c>
      <c r="B14" s="2" t="s">
        <v>19</v>
      </c>
      <c r="C14" s="2" t="s">
        <v>20</v>
      </c>
      <c r="D14" s="3" t="s">
        <v>21</v>
      </c>
      <c r="E14" s="3" t="s">
        <v>22</v>
      </c>
      <c r="F14" s="3" t="s">
        <v>23</v>
      </c>
      <c r="G14" s="2" t="s">
        <v>24</v>
      </c>
      <c r="H14" s="3" t="s">
        <v>25</v>
      </c>
      <c r="I14" s="3" t="s">
        <v>26</v>
      </c>
      <c r="J14" s="3" t="s">
        <v>27</v>
      </c>
      <c r="K14" s="3" t="s">
        <v>28</v>
      </c>
    </row>
    <row r="15" spans="1:11" x14ac:dyDescent="0.35">
      <c r="A15" s="5" t="s">
        <v>0</v>
      </c>
      <c r="B15" s="6">
        <v>15269920</v>
      </c>
      <c r="C15" s="6">
        <v>1783001</v>
      </c>
      <c r="D15" s="7" t="s">
        <v>1</v>
      </c>
      <c r="E15" s="7" t="s">
        <v>2</v>
      </c>
      <c r="F15" s="7" t="s">
        <v>2</v>
      </c>
      <c r="G15" s="7" t="s">
        <v>3</v>
      </c>
      <c r="H15" s="7">
        <v>3746</v>
      </c>
      <c r="I15" s="7">
        <v>56745</v>
      </c>
      <c r="J15" s="7" t="s">
        <v>4</v>
      </c>
      <c r="K15" s="7">
        <v>20000151</v>
      </c>
    </row>
    <row r="16" spans="1:11" x14ac:dyDescent="0.35">
      <c r="A16" s="5" t="s">
        <v>5</v>
      </c>
      <c r="B16" s="6">
        <v>8878279</v>
      </c>
      <c r="C16" s="6">
        <v>8878279</v>
      </c>
      <c r="D16" s="7" t="s">
        <v>1</v>
      </c>
      <c r="E16" s="7" t="s">
        <v>6</v>
      </c>
      <c r="F16" s="7" t="s">
        <v>7</v>
      </c>
      <c r="G16" s="7" t="s">
        <v>8</v>
      </c>
      <c r="H16" s="7">
        <v>1017</v>
      </c>
      <c r="I16" s="7">
        <v>153542</v>
      </c>
      <c r="J16" s="7" t="s">
        <v>4</v>
      </c>
      <c r="K16" s="7">
        <v>20000151</v>
      </c>
    </row>
    <row r="17" spans="1:11" x14ac:dyDescent="0.35">
      <c r="A17" s="5" t="s">
        <v>9</v>
      </c>
      <c r="B17" s="6">
        <v>146100</v>
      </c>
      <c r="C17" s="6">
        <v>146100</v>
      </c>
      <c r="D17" s="7" t="s">
        <v>1</v>
      </c>
      <c r="E17" s="7" t="s">
        <v>10</v>
      </c>
      <c r="F17" s="7" t="s">
        <v>11</v>
      </c>
      <c r="G17" s="7" t="s">
        <v>12</v>
      </c>
      <c r="H17" s="7">
        <v>321</v>
      </c>
      <c r="I17" s="7">
        <v>174759</v>
      </c>
      <c r="J17" s="7" t="s">
        <v>4</v>
      </c>
      <c r="K17" s="7">
        <v>20000151</v>
      </c>
    </row>
    <row r="18" spans="1:11" x14ac:dyDescent="0.35">
      <c r="A18" s="5" t="s">
        <v>13</v>
      </c>
      <c r="B18" s="6">
        <v>5179258</v>
      </c>
      <c r="C18" s="6">
        <v>329400</v>
      </c>
      <c r="D18" s="7" t="s">
        <v>1</v>
      </c>
      <c r="E18" s="7" t="s">
        <v>10</v>
      </c>
      <c r="F18" s="7" t="s">
        <v>11</v>
      </c>
      <c r="G18" s="7" t="s">
        <v>12</v>
      </c>
      <c r="H18" s="7">
        <v>321</v>
      </c>
      <c r="I18" s="7">
        <v>174759</v>
      </c>
      <c r="J18" s="7" t="s">
        <v>4</v>
      </c>
      <c r="K18" s="7">
        <v>20000151</v>
      </c>
    </row>
    <row r="19" spans="1:11" ht="15" thickBot="1" x14ac:dyDescent="0.4"/>
    <row r="20" spans="1:11" ht="15" thickBot="1" x14ac:dyDescent="0.4">
      <c r="B20" s="4">
        <v>29473557</v>
      </c>
      <c r="C20" s="4">
        <v>11136780</v>
      </c>
      <c r="D20" s="87" t="s">
        <v>30</v>
      </c>
      <c r="E20" s="87"/>
      <c r="F20" s="87"/>
      <c r="G20" s="87"/>
      <c r="H20" s="87"/>
      <c r="I20" s="87"/>
      <c r="J20" s="87"/>
      <c r="K20" s="88"/>
    </row>
  </sheetData>
  <mergeCells count="6">
    <mergeCell ref="D20:K20"/>
    <mergeCell ref="A9:K9"/>
    <mergeCell ref="A10:K10"/>
    <mergeCell ref="A11:K11"/>
    <mergeCell ref="A12:K12"/>
    <mergeCell ref="A13:K1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topLeftCell="A26" workbookViewId="0">
      <selection activeCell="A28" sqref="A28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109</v>
      </c>
      <c r="B3" t="s">
        <v>107</v>
      </c>
      <c r="C3" t="s">
        <v>108</v>
      </c>
    </row>
    <row r="4" spans="1:3" x14ac:dyDescent="0.35">
      <c r="A4" s="36" t="s">
        <v>106</v>
      </c>
      <c r="B4" s="34">
        <v>1</v>
      </c>
      <c r="C4" s="34">
        <v>1783001</v>
      </c>
    </row>
    <row r="5" spans="1:3" x14ac:dyDescent="0.35">
      <c r="A5" s="36" t="s">
        <v>90</v>
      </c>
      <c r="B5" s="34">
        <v>1</v>
      </c>
      <c r="C5" s="34">
        <v>146100</v>
      </c>
    </row>
    <row r="6" spans="1:3" x14ac:dyDescent="0.35">
      <c r="A6" s="36" t="s">
        <v>80</v>
      </c>
      <c r="B6" s="34">
        <v>1</v>
      </c>
      <c r="C6" s="34">
        <v>8878279</v>
      </c>
    </row>
    <row r="7" spans="1:3" x14ac:dyDescent="0.35">
      <c r="A7" s="36" t="s">
        <v>98</v>
      </c>
      <c r="B7" s="34">
        <v>1</v>
      </c>
      <c r="C7" s="34">
        <v>329400</v>
      </c>
    </row>
    <row r="8" spans="1:3" x14ac:dyDescent="0.35">
      <c r="A8" s="36" t="s">
        <v>110</v>
      </c>
      <c r="B8" s="34">
        <v>4</v>
      </c>
      <c r="C8" s="34">
        <v>11136780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"/>
  <sheetViews>
    <sheetView showGridLines="0" workbookViewId="0">
      <selection activeCell="B3" sqref="B3"/>
    </sheetView>
  </sheetViews>
  <sheetFormatPr baseColWidth="10" defaultRowHeight="14.5" x14ac:dyDescent="0.35"/>
  <sheetData>
    <row r="1" spans="1:45" s="28" customFormat="1" ht="10" x14ac:dyDescent="0.2">
      <c r="A1" s="27">
        <v>45716</v>
      </c>
      <c r="G1" s="29"/>
      <c r="J1" s="30">
        <f>+SUBTOTAL(9,J3:J22527)</f>
        <v>29473557</v>
      </c>
      <c r="K1" s="30">
        <f>+SUBTOTAL(9,K3:K22527)</f>
        <v>11136780</v>
      </c>
      <c r="N1" s="31"/>
      <c r="O1" s="30">
        <f>+SUBTOTAL(9,O3:O22527)</f>
        <v>8320232</v>
      </c>
      <c r="P1" s="32"/>
      <c r="Q1" s="31"/>
      <c r="R1" s="31"/>
      <c r="S1" s="31"/>
      <c r="T1" s="31"/>
      <c r="U1" s="31"/>
      <c r="V1" s="31"/>
      <c r="W1" s="31"/>
      <c r="X1" s="30">
        <f>+SUBTOTAL(9,X3:X22527)</f>
        <v>1033547</v>
      </c>
      <c r="Y1" s="31"/>
      <c r="Z1" s="31"/>
      <c r="AA1" s="31"/>
      <c r="AB1" s="31"/>
      <c r="AC1" s="31"/>
      <c r="AD1" s="31"/>
      <c r="AE1" s="30">
        <f t="shared" ref="AE1:AN1" si="0">+SUBTOTAL(9,AE3:AE22527)</f>
        <v>0</v>
      </c>
      <c r="AF1" s="30">
        <f t="shared" si="0"/>
        <v>146100</v>
      </c>
      <c r="AG1" s="30">
        <f t="shared" si="0"/>
        <v>0</v>
      </c>
      <c r="AH1" s="30">
        <f t="shared" si="0"/>
        <v>1783001</v>
      </c>
      <c r="AI1" s="30">
        <f t="shared" si="0"/>
        <v>0</v>
      </c>
      <c r="AJ1" s="30">
        <f t="shared" si="0"/>
        <v>887447</v>
      </c>
      <c r="AK1" s="30">
        <f t="shared" si="0"/>
        <v>8320232</v>
      </c>
      <c r="AL1" s="30">
        <f t="shared" si="0"/>
        <v>0</v>
      </c>
      <c r="AM1" s="30">
        <f t="shared" si="0"/>
        <v>0</v>
      </c>
      <c r="AN1" s="30">
        <f t="shared" si="0"/>
        <v>0</v>
      </c>
      <c r="AO1" s="31"/>
      <c r="AP1" s="31"/>
      <c r="AQ1" s="31"/>
      <c r="AR1" s="31"/>
      <c r="AS1" s="30"/>
    </row>
    <row r="2" spans="1:45" ht="30" x14ac:dyDescent="0.35">
      <c r="A2" s="9" t="s">
        <v>42</v>
      </c>
      <c r="B2" s="9" t="s">
        <v>43</v>
      </c>
      <c r="C2" s="9" t="s">
        <v>31</v>
      </c>
      <c r="D2" s="9" t="s">
        <v>32</v>
      </c>
      <c r="E2" s="9" t="s">
        <v>44</v>
      </c>
      <c r="F2" s="9" t="s">
        <v>45</v>
      </c>
      <c r="G2" s="10" t="s">
        <v>46</v>
      </c>
      <c r="H2" s="9" t="s">
        <v>33</v>
      </c>
      <c r="I2" s="9" t="s">
        <v>34</v>
      </c>
      <c r="J2" s="9" t="s">
        <v>35</v>
      </c>
      <c r="K2" s="9" t="s">
        <v>36</v>
      </c>
      <c r="L2" s="9" t="s">
        <v>37</v>
      </c>
      <c r="M2" s="9" t="s">
        <v>38</v>
      </c>
      <c r="N2" s="11" t="s">
        <v>47</v>
      </c>
      <c r="O2" s="12" t="s">
        <v>48</v>
      </c>
      <c r="P2" s="13" t="s">
        <v>49</v>
      </c>
      <c r="Q2" s="14" t="s">
        <v>50</v>
      </c>
      <c r="R2" s="14" t="s">
        <v>51</v>
      </c>
      <c r="S2" s="14" t="s">
        <v>22</v>
      </c>
      <c r="T2" s="14" t="s">
        <v>52</v>
      </c>
      <c r="U2" s="14" t="s">
        <v>53</v>
      </c>
      <c r="V2" s="14" t="s">
        <v>25</v>
      </c>
      <c r="W2" s="14" t="s">
        <v>54</v>
      </c>
      <c r="X2" s="15" t="s">
        <v>58</v>
      </c>
      <c r="Y2" s="15" t="s">
        <v>59</v>
      </c>
      <c r="Z2" s="15" t="s">
        <v>60</v>
      </c>
      <c r="AA2" s="15" t="s">
        <v>61</v>
      </c>
      <c r="AB2" s="15" t="s">
        <v>62</v>
      </c>
      <c r="AC2" s="15" t="s">
        <v>63</v>
      </c>
      <c r="AD2" s="15" t="s">
        <v>64</v>
      </c>
      <c r="AE2" s="16" t="s">
        <v>65</v>
      </c>
      <c r="AF2" s="16" t="s">
        <v>66</v>
      </c>
      <c r="AG2" s="16" t="s">
        <v>67</v>
      </c>
      <c r="AH2" s="16" t="s">
        <v>56</v>
      </c>
      <c r="AI2" s="16" t="s">
        <v>68</v>
      </c>
      <c r="AJ2" s="16" t="s">
        <v>55</v>
      </c>
      <c r="AK2" s="16" t="s">
        <v>69</v>
      </c>
      <c r="AL2" s="16" t="s">
        <v>70</v>
      </c>
      <c r="AM2" s="16" t="s">
        <v>71</v>
      </c>
      <c r="AN2" s="17" t="s">
        <v>72</v>
      </c>
      <c r="AO2" s="17" t="s">
        <v>73</v>
      </c>
      <c r="AP2" s="17" t="s">
        <v>74</v>
      </c>
      <c r="AQ2" s="17" t="s">
        <v>75</v>
      </c>
      <c r="AR2" s="17" t="s">
        <v>76</v>
      </c>
      <c r="AS2" s="17" t="s">
        <v>77</v>
      </c>
    </row>
    <row r="3" spans="1:45" x14ac:dyDescent="0.35">
      <c r="A3" s="18">
        <v>890904646</v>
      </c>
      <c r="B3" s="18" t="s">
        <v>78</v>
      </c>
      <c r="C3" s="18"/>
      <c r="D3" s="19">
        <v>2979746</v>
      </c>
      <c r="E3" s="33">
        <v>2979746</v>
      </c>
      <c r="F3" s="19" t="s">
        <v>103</v>
      </c>
      <c r="G3" s="20"/>
      <c r="H3" s="21" t="s">
        <v>2</v>
      </c>
      <c r="I3" s="21" t="s">
        <v>2</v>
      </c>
      <c r="J3" s="22">
        <v>15269920</v>
      </c>
      <c r="K3" s="22">
        <v>1783001</v>
      </c>
      <c r="L3" s="23" t="s">
        <v>40</v>
      </c>
      <c r="M3" s="24" t="s">
        <v>41</v>
      </c>
      <c r="N3" s="19" t="s">
        <v>106</v>
      </c>
      <c r="O3" s="25">
        <v>0</v>
      </c>
      <c r="P3" s="26"/>
      <c r="Q3" s="19" t="s">
        <v>104</v>
      </c>
      <c r="R3" s="21">
        <v>41940</v>
      </c>
      <c r="S3" s="21">
        <v>41953</v>
      </c>
      <c r="T3" s="21">
        <v>43196</v>
      </c>
      <c r="U3" s="21"/>
      <c r="V3" s="19">
        <v>2520</v>
      </c>
      <c r="W3" s="19" t="s">
        <v>105</v>
      </c>
      <c r="X3" s="25">
        <v>0</v>
      </c>
      <c r="Y3" s="19"/>
      <c r="Z3" s="19"/>
      <c r="AA3" s="19"/>
      <c r="AB3" s="19"/>
      <c r="AC3" s="19"/>
      <c r="AD3" s="19" t="s">
        <v>88</v>
      </c>
      <c r="AE3" s="25">
        <v>0</v>
      </c>
      <c r="AF3" s="25">
        <v>0</v>
      </c>
      <c r="AG3" s="25">
        <v>0</v>
      </c>
      <c r="AH3" s="25">
        <v>1783001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19"/>
      <c r="AQ3" s="21"/>
      <c r="AR3" s="19"/>
      <c r="AS3" s="25">
        <v>0</v>
      </c>
    </row>
    <row r="4" spans="1:45" x14ac:dyDescent="0.35">
      <c r="A4" s="18">
        <v>890904646</v>
      </c>
      <c r="B4" s="18" t="s">
        <v>78</v>
      </c>
      <c r="C4" s="18"/>
      <c r="D4" s="19">
        <v>4050700</v>
      </c>
      <c r="E4" s="33">
        <v>4050700</v>
      </c>
      <c r="F4" s="19" t="s">
        <v>89</v>
      </c>
      <c r="G4" s="20"/>
      <c r="H4" s="21" t="s">
        <v>11</v>
      </c>
      <c r="I4" s="21" t="s">
        <v>10</v>
      </c>
      <c r="J4" s="22">
        <v>146100</v>
      </c>
      <c r="K4" s="22">
        <v>146100</v>
      </c>
      <c r="L4" s="23" t="s">
        <v>40</v>
      </c>
      <c r="M4" s="24" t="s">
        <v>41</v>
      </c>
      <c r="N4" s="19" t="s">
        <v>90</v>
      </c>
      <c r="O4" s="25">
        <v>0</v>
      </c>
      <c r="P4" s="26"/>
      <c r="Q4" s="19" t="s">
        <v>91</v>
      </c>
      <c r="R4" s="21">
        <v>45341</v>
      </c>
      <c r="S4" s="21">
        <v>45691</v>
      </c>
      <c r="T4" s="21"/>
      <c r="U4" s="21">
        <v>45701</v>
      </c>
      <c r="V4" s="19">
        <v>15</v>
      </c>
      <c r="W4" s="19" t="s">
        <v>92</v>
      </c>
      <c r="X4" s="25">
        <v>146100</v>
      </c>
      <c r="Y4" s="19" t="s">
        <v>57</v>
      </c>
      <c r="Z4" s="19" t="s">
        <v>93</v>
      </c>
      <c r="AA4" s="19" t="s">
        <v>94</v>
      </c>
      <c r="AB4" s="19" t="s">
        <v>95</v>
      </c>
      <c r="AC4" s="19" t="s">
        <v>96</v>
      </c>
      <c r="AD4" s="19"/>
      <c r="AE4" s="25">
        <v>0</v>
      </c>
      <c r="AF4" s="25">
        <v>146100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5">
        <v>0</v>
      </c>
      <c r="AO4" s="25">
        <v>0</v>
      </c>
      <c r="AP4" s="19"/>
      <c r="AQ4" s="21"/>
      <c r="AR4" s="19"/>
      <c r="AS4" s="25">
        <v>0</v>
      </c>
    </row>
    <row r="5" spans="1:45" x14ac:dyDescent="0.35">
      <c r="A5" s="18">
        <v>890904646</v>
      </c>
      <c r="B5" s="18" t="s">
        <v>78</v>
      </c>
      <c r="C5" s="18"/>
      <c r="D5" s="19">
        <v>3827884</v>
      </c>
      <c r="E5" s="33">
        <v>3827884</v>
      </c>
      <c r="F5" s="19" t="s">
        <v>79</v>
      </c>
      <c r="G5" s="20"/>
      <c r="H5" s="21" t="s">
        <v>7</v>
      </c>
      <c r="I5" s="21" t="s">
        <v>6</v>
      </c>
      <c r="J5" s="22">
        <v>8878279</v>
      </c>
      <c r="K5" s="22">
        <v>8878279</v>
      </c>
      <c r="L5" s="23" t="s">
        <v>40</v>
      </c>
      <c r="M5" s="24" t="s">
        <v>41</v>
      </c>
      <c r="N5" s="19" t="s">
        <v>80</v>
      </c>
      <c r="O5" s="25">
        <v>8320232</v>
      </c>
      <c r="P5" s="26">
        <v>136901613</v>
      </c>
      <c r="Q5" s="19" t="s">
        <v>81</v>
      </c>
      <c r="R5" s="21">
        <v>44589</v>
      </c>
      <c r="S5" s="21">
        <v>45659</v>
      </c>
      <c r="T5" s="21">
        <v>45681</v>
      </c>
      <c r="U5" s="21"/>
      <c r="V5" s="19">
        <v>35</v>
      </c>
      <c r="W5" s="19" t="s">
        <v>82</v>
      </c>
      <c r="X5" s="25">
        <v>558047</v>
      </c>
      <c r="Y5" s="19" t="s">
        <v>83</v>
      </c>
      <c r="Z5" s="19" t="s">
        <v>84</v>
      </c>
      <c r="AA5" s="19" t="s">
        <v>85</v>
      </c>
      <c r="AB5" s="19" t="s">
        <v>86</v>
      </c>
      <c r="AC5" s="19" t="s">
        <v>87</v>
      </c>
      <c r="AD5" s="19" t="s">
        <v>88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558047</v>
      </c>
      <c r="AK5" s="25">
        <v>8320232</v>
      </c>
      <c r="AL5" s="25">
        <v>0</v>
      </c>
      <c r="AM5" s="25">
        <v>0</v>
      </c>
      <c r="AN5" s="25">
        <v>0</v>
      </c>
      <c r="AO5" s="25">
        <v>0</v>
      </c>
      <c r="AP5" s="19"/>
      <c r="AQ5" s="21"/>
      <c r="AR5" s="19"/>
      <c r="AS5" s="25">
        <v>0</v>
      </c>
    </row>
    <row r="6" spans="1:45" x14ac:dyDescent="0.35">
      <c r="A6" s="18">
        <v>890904646</v>
      </c>
      <c r="B6" s="18" t="s">
        <v>78</v>
      </c>
      <c r="C6" s="18"/>
      <c r="D6" s="19">
        <v>4050707</v>
      </c>
      <c r="E6" s="33">
        <v>4050707</v>
      </c>
      <c r="F6" s="19" t="s">
        <v>97</v>
      </c>
      <c r="G6" s="20"/>
      <c r="H6" s="21" t="s">
        <v>11</v>
      </c>
      <c r="I6" s="21" t="s">
        <v>10</v>
      </c>
      <c r="J6" s="22">
        <v>5179258</v>
      </c>
      <c r="K6" s="22">
        <v>329400</v>
      </c>
      <c r="L6" s="23" t="s">
        <v>40</v>
      </c>
      <c r="M6" s="24" t="s">
        <v>41</v>
      </c>
      <c r="N6" s="19" t="s">
        <v>98</v>
      </c>
      <c r="O6" s="25">
        <v>0</v>
      </c>
      <c r="P6" s="26"/>
      <c r="Q6" s="19" t="s">
        <v>81</v>
      </c>
      <c r="R6" s="21">
        <v>45341</v>
      </c>
      <c r="S6" s="21">
        <v>45475</v>
      </c>
      <c r="T6" s="21">
        <v>45490</v>
      </c>
      <c r="U6" s="21"/>
      <c r="V6" s="19">
        <v>226</v>
      </c>
      <c r="W6" s="19" t="s">
        <v>99</v>
      </c>
      <c r="X6" s="25">
        <v>329400</v>
      </c>
      <c r="Y6" s="19" t="s">
        <v>83</v>
      </c>
      <c r="Z6" s="19" t="s">
        <v>100</v>
      </c>
      <c r="AA6" s="19" t="s">
        <v>101</v>
      </c>
      <c r="AB6" s="19" t="s">
        <v>86</v>
      </c>
      <c r="AC6" s="19" t="s">
        <v>87</v>
      </c>
      <c r="AD6" s="19" t="s">
        <v>102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329400</v>
      </c>
      <c r="AK6" s="25">
        <v>0</v>
      </c>
      <c r="AL6" s="25">
        <v>0</v>
      </c>
      <c r="AM6" s="25">
        <v>0</v>
      </c>
      <c r="AN6" s="25">
        <v>0</v>
      </c>
      <c r="AO6" s="25">
        <v>0</v>
      </c>
      <c r="AP6" s="19"/>
      <c r="AQ6" s="21"/>
      <c r="AR6" s="19"/>
      <c r="AS6" s="25">
        <v>0</v>
      </c>
    </row>
  </sheetData>
  <autoFilter ref="A2:BN2">
    <sortState ref="A3:BN6">
      <sortCondition ref="N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H19" sqref="H19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91" t="s">
        <v>111</v>
      </c>
      <c r="E2" s="92"/>
      <c r="F2" s="92"/>
      <c r="G2" s="92"/>
      <c r="H2" s="92"/>
      <c r="I2" s="93"/>
      <c r="J2" s="97" t="s">
        <v>112</v>
      </c>
    </row>
    <row r="3" spans="2:10" ht="15.75" customHeight="1" thickBot="1" x14ac:dyDescent="0.3">
      <c r="B3" s="40"/>
      <c r="C3" s="41"/>
      <c r="D3" s="94"/>
      <c r="E3" s="95"/>
      <c r="F3" s="95"/>
      <c r="G3" s="95"/>
      <c r="H3" s="95"/>
      <c r="I3" s="96"/>
      <c r="J3" s="98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113</v>
      </c>
      <c r="E5" s="47"/>
      <c r="F5" s="47"/>
      <c r="G5" s="47"/>
      <c r="H5" s="47"/>
      <c r="I5" s="48"/>
      <c r="J5" s="48" t="s">
        <v>114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146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147</v>
      </c>
      <c r="J12" s="56"/>
    </row>
    <row r="13" spans="2:10" ht="13" x14ac:dyDescent="0.3">
      <c r="B13" s="55"/>
      <c r="C13" s="57" t="s">
        <v>148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115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116</v>
      </c>
      <c r="D17" s="58"/>
      <c r="H17" s="61" t="s">
        <v>117</v>
      </c>
      <c r="I17" s="62" t="s">
        <v>118</v>
      </c>
      <c r="J17" s="56"/>
    </row>
    <row r="18" spans="2:10" ht="13" x14ac:dyDescent="0.3">
      <c r="B18" s="55"/>
      <c r="C18" s="57" t="s">
        <v>119</v>
      </c>
      <c r="D18" s="57"/>
      <c r="E18" s="57"/>
      <c r="F18" s="57"/>
      <c r="H18" s="63">
        <v>4</v>
      </c>
      <c r="I18" s="64">
        <v>11136780</v>
      </c>
      <c r="J18" s="56"/>
    </row>
    <row r="19" spans="2:10" x14ac:dyDescent="0.25">
      <c r="B19" s="55"/>
      <c r="C19" s="37" t="s">
        <v>120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121</v>
      </c>
      <c r="H20" s="65">
        <v>1</v>
      </c>
      <c r="I20" s="66">
        <v>146100</v>
      </c>
      <c r="J20" s="56"/>
    </row>
    <row r="21" spans="2:10" x14ac:dyDescent="0.25">
      <c r="B21" s="55"/>
      <c r="C21" s="37" t="s">
        <v>122</v>
      </c>
      <c r="H21" s="65">
        <v>0</v>
      </c>
      <c r="I21" s="66">
        <v>0</v>
      </c>
      <c r="J21" s="56"/>
    </row>
    <row r="22" spans="2:10" x14ac:dyDescent="0.25">
      <c r="B22" s="55"/>
      <c r="C22" s="37" t="s">
        <v>123</v>
      </c>
      <c r="H22" s="65">
        <v>1</v>
      </c>
      <c r="I22" s="66">
        <v>1783001</v>
      </c>
      <c r="J22" s="56"/>
    </row>
    <row r="23" spans="2:10" x14ac:dyDescent="0.25">
      <c r="B23" s="55"/>
      <c r="C23" s="37" t="s">
        <v>124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125</v>
      </c>
      <c r="H24" s="67">
        <v>1</v>
      </c>
      <c r="I24" s="68">
        <v>887447</v>
      </c>
      <c r="J24" s="56"/>
    </row>
    <row r="25" spans="2:10" ht="13" x14ac:dyDescent="0.3">
      <c r="B25" s="55"/>
      <c r="C25" s="57" t="s">
        <v>126</v>
      </c>
      <c r="D25" s="57"/>
      <c r="E25" s="57"/>
      <c r="F25" s="57"/>
      <c r="H25" s="63">
        <f>H19+H20+H21+H22+H24+H23</f>
        <v>3</v>
      </c>
      <c r="I25" s="64">
        <f>I19+I20+I21+I22+I24+I23</f>
        <v>2816548</v>
      </c>
      <c r="J25" s="56"/>
    </row>
    <row r="26" spans="2:10" x14ac:dyDescent="0.25">
      <c r="B26" s="55"/>
      <c r="C26" s="37" t="s">
        <v>127</v>
      </c>
      <c r="H26" s="65">
        <v>1</v>
      </c>
      <c r="I26" s="66">
        <v>8320232</v>
      </c>
      <c r="J26" s="56"/>
    </row>
    <row r="27" spans="2:10" ht="13" thickBot="1" x14ac:dyDescent="0.3">
      <c r="B27" s="55"/>
      <c r="C27" s="37" t="s">
        <v>70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128</v>
      </c>
      <c r="D28" s="57"/>
      <c r="E28" s="57"/>
      <c r="F28" s="57"/>
      <c r="H28" s="63">
        <f>H26+H27</f>
        <v>1</v>
      </c>
      <c r="I28" s="64">
        <f>I26+I27</f>
        <v>8320232</v>
      </c>
      <c r="J28" s="56"/>
    </row>
    <row r="29" spans="2:10" ht="13.5" thickBot="1" x14ac:dyDescent="0.35">
      <c r="B29" s="55"/>
      <c r="C29" s="37" t="s">
        <v>129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130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131</v>
      </c>
      <c r="D32" s="57"/>
      <c r="H32" s="70">
        <f>H25+H28+H30</f>
        <v>4</v>
      </c>
      <c r="I32" s="71">
        <f>I25+I28+I30</f>
        <v>11136780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132</v>
      </c>
      <c r="D37" s="74"/>
      <c r="H37" s="73" t="s">
        <v>133</v>
      </c>
      <c r="I37" s="74"/>
      <c r="J37" s="56"/>
    </row>
    <row r="38" spans="2:10" ht="13" x14ac:dyDescent="0.3">
      <c r="B38" s="55"/>
      <c r="C38" s="57" t="s">
        <v>134</v>
      </c>
      <c r="D38" s="72"/>
      <c r="H38" s="75" t="s">
        <v>135</v>
      </c>
      <c r="I38" s="72"/>
      <c r="J38" s="56"/>
    </row>
    <row r="39" spans="2:10" ht="13" x14ac:dyDescent="0.3">
      <c r="B39" s="55"/>
      <c r="C39" s="57" t="s">
        <v>136</v>
      </c>
      <c r="H39" s="57" t="s">
        <v>137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9" t="s">
        <v>138</v>
      </c>
      <c r="D41" s="99"/>
      <c r="E41" s="99"/>
      <c r="F41" s="99"/>
      <c r="G41" s="99"/>
      <c r="H41" s="99"/>
      <c r="I41" s="99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91" t="s">
        <v>139</v>
      </c>
      <c r="E2" s="92"/>
      <c r="F2" s="92"/>
      <c r="G2" s="92"/>
      <c r="H2" s="92"/>
      <c r="I2" s="93"/>
      <c r="J2" s="97" t="s">
        <v>112</v>
      </c>
    </row>
    <row r="3" spans="2:10" ht="15.75" customHeight="1" thickBot="1" x14ac:dyDescent="0.3">
      <c r="B3" s="40"/>
      <c r="C3" s="41"/>
      <c r="D3" s="94"/>
      <c r="E3" s="95"/>
      <c r="F3" s="95"/>
      <c r="G3" s="95"/>
      <c r="H3" s="95"/>
      <c r="I3" s="96"/>
      <c r="J3" s="98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100" t="s">
        <v>140</v>
      </c>
      <c r="E5" s="101"/>
      <c r="F5" s="101"/>
      <c r="G5" s="101"/>
      <c r="H5" s="101"/>
      <c r="I5" s="102"/>
      <c r="J5" s="48" t="s">
        <v>141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 ca="1">+CONCATENATE("Santiago de Cali, ",TEXT(TODAY(),"MMMM DD YYYY"))</f>
        <v>Santiago de Cali, marzo 14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HOSP GENERAL DE MEDELLIN - LUZ CASTRO DE GUTIERREZ</v>
      </c>
      <c r="J11" s="56"/>
    </row>
    <row r="12" spans="2:10" ht="13" x14ac:dyDescent="0.3">
      <c r="B12" s="55"/>
      <c r="C12" s="57" t="str">
        <f>+'FOR-CSA-018'!C13</f>
        <v>NIT: 890904646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142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117</v>
      </c>
      <c r="I16" s="80" t="s">
        <v>118</v>
      </c>
      <c r="J16" s="56"/>
    </row>
    <row r="17" spans="2:10" ht="13" x14ac:dyDescent="0.3">
      <c r="B17" s="55"/>
      <c r="C17" s="57" t="s">
        <v>116</v>
      </c>
      <c r="D17" s="57"/>
      <c r="E17" s="57"/>
      <c r="F17" s="57"/>
      <c r="H17" s="81">
        <f>+SUM(H18:H23)</f>
        <v>3</v>
      </c>
      <c r="I17" s="82">
        <f>+SUM(I18:I23)</f>
        <v>2816548</v>
      </c>
      <c r="J17" s="56"/>
    </row>
    <row r="18" spans="2:10" x14ac:dyDescent="0.25">
      <c r="B18" s="55"/>
      <c r="C18" s="37" t="s">
        <v>120</v>
      </c>
      <c r="H18" s="83">
        <f>+'FOR-CSA-018'!H19</f>
        <v>0</v>
      </c>
      <c r="I18" s="84">
        <f>+'FOR-CSA-018'!I19</f>
        <v>0</v>
      </c>
      <c r="J18" s="56"/>
    </row>
    <row r="19" spans="2:10" x14ac:dyDescent="0.25">
      <c r="B19" s="55"/>
      <c r="C19" s="37" t="s">
        <v>121</v>
      </c>
      <c r="H19" s="83">
        <f>+'FOR-CSA-018'!H20</f>
        <v>1</v>
      </c>
      <c r="I19" s="84">
        <f>+'FOR-CSA-018'!I20</f>
        <v>146100</v>
      </c>
      <c r="J19" s="56"/>
    </row>
    <row r="20" spans="2:10" x14ac:dyDescent="0.25">
      <c r="B20" s="55"/>
      <c r="C20" s="37" t="s">
        <v>122</v>
      </c>
      <c r="H20" s="83">
        <f>+'FOR-CSA-018'!H21</f>
        <v>0</v>
      </c>
      <c r="I20" s="84">
        <f>+'FOR-CSA-018'!I21</f>
        <v>0</v>
      </c>
      <c r="J20" s="56"/>
    </row>
    <row r="21" spans="2:10" x14ac:dyDescent="0.25">
      <c r="B21" s="55"/>
      <c r="C21" s="37" t="s">
        <v>123</v>
      </c>
      <c r="H21" s="83">
        <f>+'FOR-CSA-018'!H22</f>
        <v>1</v>
      </c>
      <c r="I21" s="84">
        <f>+'FOR-CSA-018'!I22</f>
        <v>1783001</v>
      </c>
      <c r="J21" s="56"/>
    </row>
    <row r="22" spans="2:10" x14ac:dyDescent="0.25">
      <c r="B22" s="55"/>
      <c r="C22" s="37" t="s">
        <v>124</v>
      </c>
      <c r="H22" s="83">
        <f>+'FOR-CSA-018'!H23</f>
        <v>0</v>
      </c>
      <c r="I22" s="84">
        <f>+'FOR-CSA-018'!I23</f>
        <v>0</v>
      </c>
      <c r="J22" s="56"/>
    </row>
    <row r="23" spans="2:10" x14ac:dyDescent="0.25">
      <c r="B23" s="55"/>
      <c r="C23" s="37" t="s">
        <v>143</v>
      </c>
      <c r="H23" s="83">
        <f>+'FOR-CSA-018'!H24</f>
        <v>1</v>
      </c>
      <c r="I23" s="84">
        <f>+'FOR-CSA-018'!I24</f>
        <v>887447</v>
      </c>
      <c r="J23" s="56"/>
    </row>
    <row r="24" spans="2:10" ht="13" x14ac:dyDescent="0.3">
      <c r="B24" s="55"/>
      <c r="C24" s="57" t="s">
        <v>144</v>
      </c>
      <c r="D24" s="57"/>
      <c r="E24" s="57"/>
      <c r="F24" s="57"/>
      <c r="H24" s="81">
        <f>SUM(H18:H23)</f>
        <v>3</v>
      </c>
      <c r="I24" s="82">
        <f>+SUBTOTAL(9,I18:I23)</f>
        <v>2816548</v>
      </c>
      <c r="J24" s="56"/>
    </row>
    <row r="25" spans="2:10" ht="13.5" thickBot="1" x14ac:dyDescent="0.35">
      <c r="B25" s="55"/>
      <c r="C25" s="57"/>
      <c r="D25" s="57"/>
      <c r="H25" s="85"/>
      <c r="I25" s="86"/>
      <c r="J25" s="56"/>
    </row>
    <row r="26" spans="2:10" ht="13.5" thickTop="1" x14ac:dyDescent="0.3">
      <c r="B26" s="55"/>
      <c r="C26" s="57"/>
      <c r="D26" s="57"/>
      <c r="H26" s="72"/>
      <c r="I26" s="66"/>
      <c r="J26" s="56"/>
    </row>
    <row r="27" spans="2:10" ht="13" x14ac:dyDescent="0.3">
      <c r="B27" s="55"/>
      <c r="C27" s="57"/>
      <c r="D27" s="57"/>
      <c r="H27" s="72"/>
      <c r="I27" s="66"/>
      <c r="J27" s="56"/>
    </row>
    <row r="28" spans="2:10" ht="13" x14ac:dyDescent="0.3">
      <c r="B28" s="55"/>
      <c r="C28" s="57"/>
      <c r="D28" s="57"/>
      <c r="H28" s="72"/>
      <c r="I28" s="66"/>
      <c r="J28" s="56"/>
    </row>
    <row r="29" spans="2:10" x14ac:dyDescent="0.25">
      <c r="B29" s="55"/>
      <c r="G29" s="72"/>
      <c r="H29" s="72"/>
      <c r="I29" s="72"/>
      <c r="J29" s="56"/>
    </row>
    <row r="30" spans="2:10" ht="13.5" thickBot="1" x14ac:dyDescent="0.35">
      <c r="B30" s="55"/>
      <c r="C30" s="73" t="str">
        <f>+'FOR-CSA-018'!C37</f>
        <v>Nombre</v>
      </c>
      <c r="D30" s="73"/>
      <c r="G30" s="73" t="s">
        <v>133</v>
      </c>
      <c r="H30" s="74"/>
      <c r="I30" s="72"/>
      <c r="J30" s="56"/>
    </row>
    <row r="31" spans="2:10" ht="13" x14ac:dyDescent="0.3">
      <c r="B31" s="55"/>
      <c r="C31" s="75" t="str">
        <f>+'FOR-CSA-018'!C38</f>
        <v>Cargo</v>
      </c>
      <c r="D31" s="75"/>
      <c r="G31" s="75" t="s">
        <v>145</v>
      </c>
      <c r="H31" s="72"/>
      <c r="I31" s="72"/>
      <c r="J31" s="56"/>
    </row>
    <row r="32" spans="2:10" ht="18.75" customHeight="1" thickBot="1" x14ac:dyDescent="0.3">
      <c r="B32" s="76"/>
      <c r="C32" s="77"/>
      <c r="D32" s="77"/>
      <c r="E32" s="77"/>
      <c r="F32" s="77"/>
      <c r="G32" s="74"/>
      <c r="H32" s="74"/>
      <c r="I32" s="74"/>
      <c r="J32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"/>
  <sheetViews>
    <sheetView workbookViewId="0">
      <selection activeCell="I10" sqref="I10"/>
    </sheetView>
  </sheetViews>
  <sheetFormatPr baseColWidth="10" defaultRowHeight="14.5" x14ac:dyDescent="0.35"/>
  <sheetData>
    <row r="1" spans="1:9" ht="29" x14ac:dyDescent="0.35">
      <c r="A1" s="8" t="s">
        <v>31</v>
      </c>
      <c r="B1" s="8" t="s">
        <v>32</v>
      </c>
      <c r="C1" s="8" t="s">
        <v>33</v>
      </c>
      <c r="D1" s="8" t="s">
        <v>34</v>
      </c>
      <c r="E1" s="8" t="s">
        <v>35</v>
      </c>
      <c r="F1" s="8" t="s">
        <v>36</v>
      </c>
      <c r="G1" s="8" t="s">
        <v>37</v>
      </c>
      <c r="H1" s="8" t="s">
        <v>38</v>
      </c>
      <c r="I1" s="8" t="s">
        <v>39</v>
      </c>
    </row>
    <row r="2" spans="1:9" x14ac:dyDescent="0.35">
      <c r="A2" s="7"/>
      <c r="B2" s="5" t="s">
        <v>0</v>
      </c>
      <c r="C2" s="7" t="s">
        <v>2</v>
      </c>
      <c r="D2" s="7" t="s">
        <v>2</v>
      </c>
      <c r="E2" s="6">
        <v>15269920</v>
      </c>
      <c r="F2" s="6">
        <v>1783001</v>
      </c>
      <c r="G2" s="7" t="s">
        <v>40</v>
      </c>
      <c r="H2" s="7" t="s">
        <v>41</v>
      </c>
      <c r="I2" s="7"/>
    </row>
    <row r="3" spans="1:9" x14ac:dyDescent="0.35">
      <c r="A3" s="7"/>
      <c r="B3" s="5" t="s">
        <v>5</v>
      </c>
      <c r="C3" s="7" t="s">
        <v>7</v>
      </c>
      <c r="D3" s="7" t="s">
        <v>6</v>
      </c>
      <c r="E3" s="6">
        <v>8878279</v>
      </c>
      <c r="F3" s="6">
        <v>8878279</v>
      </c>
      <c r="G3" s="7" t="s">
        <v>40</v>
      </c>
      <c r="H3" s="7" t="s">
        <v>41</v>
      </c>
      <c r="I3" s="7"/>
    </row>
    <row r="4" spans="1:9" x14ac:dyDescent="0.35">
      <c r="A4" s="7"/>
      <c r="B4" s="5" t="s">
        <v>9</v>
      </c>
      <c r="C4" s="7" t="s">
        <v>11</v>
      </c>
      <c r="D4" s="7" t="s">
        <v>10</v>
      </c>
      <c r="E4" s="6">
        <v>146100</v>
      </c>
      <c r="F4" s="6">
        <v>146100</v>
      </c>
      <c r="G4" s="7" t="s">
        <v>40</v>
      </c>
      <c r="H4" s="7" t="s">
        <v>41</v>
      </c>
      <c r="I4" s="7"/>
    </row>
    <row r="5" spans="1:9" x14ac:dyDescent="0.35">
      <c r="A5" s="7"/>
      <c r="B5" s="5" t="s">
        <v>13</v>
      </c>
      <c r="C5" s="7" t="s">
        <v>11</v>
      </c>
      <c r="D5" s="7" t="s">
        <v>10</v>
      </c>
      <c r="E5" s="6">
        <v>5179258</v>
      </c>
      <c r="F5" s="6">
        <v>329400</v>
      </c>
      <c r="G5" s="7" t="s">
        <v>40</v>
      </c>
      <c r="H5" s="7" t="s">
        <v>41</v>
      </c>
      <c r="I5" s="7"/>
    </row>
    <row r="6" spans="1:9" x14ac:dyDescent="0.35">
      <c r="F6" s="1">
        <f>SUM(F2:F5)</f>
        <v>11136780</v>
      </c>
    </row>
  </sheetData>
  <dataValidations count="1">
    <dataValidation type="whole" operator="greaterThan" allowBlank="1" showInputMessage="1" showErrorMessage="1" errorTitle="DATO ERRADO" error="El valor debe ser diferente de cero" sqref="E1:F1">
      <formula1>1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FORMATO_CARTERA 890904646 HOSPI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Giraldo Celis</dc:creator>
  <cp:lastModifiedBy>Juan Camilo Paez Ramirez</cp:lastModifiedBy>
  <dcterms:created xsi:type="dcterms:W3CDTF">2025-03-04T14:06:10Z</dcterms:created>
  <dcterms:modified xsi:type="dcterms:W3CDTF">2025-03-14T14:16:26Z</dcterms:modified>
</cp:coreProperties>
</file>