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067_HOSP SAN JOSE DE MARIQUITA(IBAGUE)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I17" i="4" s="1"/>
  <c r="H19" i="4"/>
  <c r="I18" i="4"/>
  <c r="H18" i="4"/>
  <c r="H24" i="4" s="1"/>
  <c r="H17" i="4"/>
  <c r="C9" i="4"/>
  <c r="I30" i="3"/>
  <c r="H30" i="3"/>
  <c r="I28" i="3"/>
  <c r="H28" i="3"/>
  <c r="H32" i="3" s="1"/>
  <c r="H33" i="3" s="1"/>
  <c r="I25" i="3"/>
  <c r="I32" i="3" s="1"/>
  <c r="I33" i="3" s="1"/>
  <c r="H25" i="3"/>
  <c r="C12" i="4"/>
  <c r="C11" i="4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I24" i="4" l="1"/>
</calcChain>
</file>

<file path=xl/sharedStrings.xml><?xml version="1.0" encoding="utf-8"?>
<sst xmlns="http://schemas.openxmlformats.org/spreadsheetml/2006/main" count="126" uniqueCount="112">
  <si>
    <t xml:space="preserve">NIT </t>
  </si>
  <si>
    <t>ENTIDAD</t>
  </si>
  <si>
    <t>CODIGO FACTURA</t>
  </si>
  <si>
    <t>NUMERO FACTURA</t>
  </si>
  <si>
    <t>FECHA FACTURA</t>
  </si>
  <si>
    <t>FECHA RADICADO</t>
  </si>
  <si>
    <t>VALOR FACTURA</t>
  </si>
  <si>
    <t>VALOR PAGOS</t>
  </si>
  <si>
    <t>VALOR SALDO</t>
  </si>
  <si>
    <t>COMFENALCO VALLE</t>
  </si>
  <si>
    <t>FE</t>
  </si>
  <si>
    <t>HOSPITAL SAN JOSE DE MARIQUITA E.S.E NIT 890706067-3</t>
  </si>
  <si>
    <t>PROCESO:  GESTION FINANCIERA</t>
  </si>
  <si>
    <t>Código: A-GF-C-ECF-0001</t>
  </si>
  <si>
    <t>SUBPROCESO: CARTERA</t>
  </si>
  <si>
    <t>Versión: 2.0</t>
  </si>
  <si>
    <t>Año: 2017</t>
  </si>
  <si>
    <t>Entidad:  COMFENALCO VALLE</t>
  </si>
  <si>
    <t>INFORME CARTERA POR FACTURA</t>
  </si>
  <si>
    <t>FORMATO: ESTADO DE CARTERA POR FACTURA</t>
  </si>
  <si>
    <t xml:space="preserve"> fec. Corte A: 30 ENERO 2025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</si>
  <si>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</si>
  <si>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</si>
  <si>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</si>
  <si>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</si>
  <si>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</si>
  <si>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</si>
  <si>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</si>
  <si>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</si>
  <si>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</si>
  <si>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</si>
  <si>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</si>
  <si>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</si>
  <si>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</si>
  <si>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</si>
  <si>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</si>
  <si>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</si>
  <si>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</si>
  <si>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</si>
  <si>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</si>
  <si>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</si>
  <si>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</si>
  <si>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</si>
  <si>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</si>
  <si>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</si>
  <si>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</si>
  <si>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</si>
  <si>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</si>
  <si>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</si>
  <si>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</si>
  <si>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</si>
  <si>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</si>
  <si>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</si>
  <si>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</si>
  <si>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</si>
  <si>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</si>
  <si>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</si>
  <si>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</si>
  <si>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</si>
  <si>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</si>
  <si>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</si>
  <si>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</si>
  <si>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</si>
  <si>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</si>
  <si>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</si>
  <si>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JOSE DE MARIQUITA(IBAGUE)</t>
  </si>
  <si>
    <t>FE272066</t>
  </si>
  <si>
    <t>890706067_FE272066</t>
  </si>
  <si>
    <t>Factura devuelta</t>
  </si>
  <si>
    <t>Devuelta</t>
  </si>
  <si>
    <t>61-90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</si>
  <si>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122300694692 ESTÁ GENERADA PARA OTRO PRESTADOR NIT: 891500736 - E.S.E. HOSPITAL NIVEL I EL BORDO. FAVOR VALIDAR Y PRESENTAR NUEVAMENTE</t>
  </si>
  <si>
    <t>AUTORIZACION</t>
  </si>
  <si>
    <t>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</si>
  <si>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</si>
  <si>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</si>
  <si>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</si>
  <si>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</si>
  <si>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</si>
  <si>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</si>
  <si>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</si>
  <si>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</si>
  <si>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</si>
  <si>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</si>
  <si>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</si>
  <si>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</si>
  <si>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</si>
  <si>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</si>
  <si>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</si>
  <si>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</si>
  <si>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</si>
  <si>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</si>
  <si>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</si>
  <si>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</si>
  <si>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</si>
  <si>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</si>
  <si>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</si>
  <si>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</si>
  <si>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</si>
  <si>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</si>
  <si>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</si>
  <si>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</si>
  <si>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</si>
  <si>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</si>
  <si>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</si>
  <si>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</si>
  <si>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</si>
  <si>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</si>
  <si>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</si>
  <si>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</si>
  <si>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HOSP SAN JOSE DE MARIQUITA(IBAGUE)</t>
  </si>
  <si>
    <t>NIT: 890706067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</si>
</sst>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11"/>
      <name val="Calibri"/>
      <family val="2"/>
    </font>
    <font>
      <b/>
      <sz val="18"/>
      <color indexed="8"/>
      <name val="Times New Roman"/>
      <family val="1"/>
    </font>
    <font>
      <i/>
      <sz val="11"/>
      <color indexed="8"/>
      <name val="Times New Roman"/>
      <family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rgb="FF000000"/>
      </left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B0F0"/>
      </left>
      <right style="thin">
        <color rgb="FF00B0F0"/>
      </right>
      <top style="thin">
        <color rgb="FF00B0F0"/>
      </top>
      <bottom style="thin">
        <color rgb="FF00B0F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0" fontId="7" fillId="0" borderId="0" xfId="0" applyFont="1"/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2" fillId="0" borderId="12" xfId="0" applyFont="1" applyBorder="1" applyAlignment="1">
      <alignment horizontal="center" vertical="center" wrapText="1"/>
    </xf>
    <xf numFmtId="41" fontId="2" fillId="0" borderId="12" xfId="1" applyFont="1" applyBorder="1" applyAlignment="1">
      <alignment horizontal="center" vertical="center" wrapText="1"/>
    </xf>
    <xf numFmtId="0" fontId="0" fillId="0" borderId="12" xfId="0" applyBorder="1"/>
    <xf numFmtId="14" fontId="0" fillId="0" borderId="12" xfId="0" applyNumberFormat="1" applyBorder="1"/>
    <xf numFmtId="41" fontId="0" fillId="0" borderId="12" xfId="1" applyFont="1" applyBorder="1"/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4" fillId="0" borderId="4" xfId="0" applyFont="1" applyBorder="1" applyAlignment="1">
      <alignment wrapText="1"/>
    </xf>
    <xf numFmtId="0" fontId="4" fillId="0" borderId="8" xfId="0" applyFont="1" applyBorder="1" applyAlignment="1">
      <alignment wrapText="1"/>
    </xf>
    <xf numFmtId="0" fontId="4" fillId="0" borderId="11" xfId="0" applyFont="1" applyBorder="1" applyAlignment="1">
      <alignment wrapText="1"/>
    </xf>
    <xf numFmtId="0" fontId="3" fillId="0" borderId="5" xfId="0" applyFont="1" applyBorder="1" applyAlignment="1">
      <alignment horizontal="center" vertical="top"/>
    </xf>
    <xf numFmtId="0" fontId="5" fillId="0" borderId="6" xfId="0" applyFont="1" applyBorder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0" fontId="3" fillId="0" borderId="0" xfId="0" applyFont="1" applyAlignment="1">
      <alignment horizontal="center" vertical="top"/>
    </xf>
    <xf numFmtId="0" fontId="6" fillId="0" borderId="9" xfId="0" applyFont="1" applyBorder="1" applyAlignment="1">
      <alignment horizontal="center" wrapText="1"/>
    </xf>
    <xf numFmtId="0" fontId="6" fillId="0" borderId="10" xfId="0" applyFont="1" applyBorder="1" applyAlignment="1">
      <alignment horizontal="center" wrapText="1"/>
    </xf>
    <xf numFmtId="0" fontId="6" fillId="0" borderId="1" xfId="0" applyFont="1" applyBorder="1" applyAlignment="1">
      <alignment horizontal="center" wrapText="1"/>
    </xf>
    <xf numFmtId="0" fontId="6" fillId="0" borderId="3" xfId="0" applyFont="1" applyBorder="1" applyAlignment="1">
      <alignment horizontal="center" wrapText="1"/>
    </xf>
    <xf numFmtId="0" fontId="10" fillId="0" borderId="13" xfId="0" applyFont="1" applyBorder="1" applyAlignment="1">
      <alignment horizontal="center" vertical="center" wrapText="1"/>
    </xf>
    <xf numFmtId="2" fontId="10" fillId="0" borderId="13" xfId="0" applyNumberFormat="1" applyFont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164" fontId="10" fillId="3" borderId="13" xfId="2" applyNumberFormat="1" applyFont="1" applyFill="1" applyBorder="1" applyAlignment="1">
      <alignment horizontal="center" vertical="center" wrapText="1"/>
    </xf>
    <xf numFmtId="0" fontId="10" fillId="3" borderId="13" xfId="0" applyNumberFormat="1" applyFont="1" applyFill="1" applyBorder="1" applyAlignment="1">
      <alignment horizontal="center" vertical="center" wrapText="1"/>
    </xf>
    <xf numFmtId="0" fontId="10" fillId="4" borderId="13" xfId="0" applyFont="1" applyFill="1" applyBorder="1" applyAlignment="1">
      <alignment horizontal="center" vertical="center" wrapText="1"/>
    </xf>
    <xf numFmtId="0" fontId="10" fillId="5" borderId="13" xfId="0" applyFont="1" applyFill="1" applyBorder="1" applyAlignment="1">
      <alignment horizontal="center" vertical="center" wrapText="1"/>
    </xf>
    <xf numFmtId="165" fontId="10" fillId="2" borderId="13" xfId="2" applyNumberFormat="1" applyFont="1" applyFill="1" applyBorder="1" applyAlignment="1">
      <alignment horizontal="center" vertical="center" wrapText="1"/>
    </xf>
    <xf numFmtId="0" fontId="10" fillId="6" borderId="13" xfId="0" applyFont="1" applyFill="1" applyBorder="1" applyAlignment="1">
      <alignment horizontal="center" vertical="center" wrapText="1"/>
    </xf>
    <xf numFmtId="0" fontId="11" fillId="0" borderId="13" xfId="0" applyFont="1" applyBorder="1" applyAlignment="1"/>
    <xf numFmtId="0" fontId="11" fillId="0" borderId="13" xfId="0" applyFont="1" applyBorder="1" applyAlignment="1">
      <alignment vertical="center"/>
    </xf>
    <xf numFmtId="1" fontId="11" fillId="0" borderId="13" xfId="0" applyNumberFormat="1" applyFont="1" applyBorder="1" applyAlignment="1">
      <alignment vertical="center"/>
    </xf>
    <xf numFmtId="14" fontId="11" fillId="0" borderId="13" xfId="0" applyNumberFormat="1" applyFont="1" applyBorder="1" applyAlignment="1">
      <alignment vertical="center"/>
    </xf>
    <xf numFmtId="166" fontId="11" fillId="0" borderId="13" xfId="2" applyNumberFormat="1" applyFont="1" applyBorder="1" applyAlignment="1">
      <alignment vertical="center"/>
    </xf>
    <xf numFmtId="164" fontId="11" fillId="0" borderId="13" xfId="2" applyNumberFormat="1" applyFont="1" applyBorder="1" applyAlignment="1">
      <alignment vertical="center"/>
    </xf>
    <xf numFmtId="0" fontId="11" fillId="0" borderId="13" xfId="2" applyNumberFormat="1" applyFont="1" applyBorder="1" applyAlignment="1">
      <alignment vertical="center"/>
    </xf>
    <xf numFmtId="16" fontId="11" fillId="0" borderId="0" xfId="0" applyNumberFormat="1" applyFont="1"/>
    <xf numFmtId="0" fontId="11" fillId="0" borderId="0" xfId="0" applyFont="1"/>
    <xf numFmtId="2" fontId="11" fillId="0" borderId="0" xfId="0" applyNumberFormat="1" applyFont="1"/>
    <xf numFmtId="164" fontId="11" fillId="0" borderId="0" xfId="2" applyNumberFormat="1" applyFont="1"/>
    <xf numFmtId="164" fontId="11" fillId="0" borderId="0" xfId="0" applyNumberFormat="1" applyFont="1"/>
    <xf numFmtId="0" fontId="11" fillId="0" borderId="0" xfId="0" applyNumberFormat="1" applyFont="1"/>
    <xf numFmtId="0" fontId="13" fillId="0" borderId="0" xfId="3" applyFont="1"/>
    <xf numFmtId="0" fontId="13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/>
    </xf>
    <xf numFmtId="0" fontId="14" fillId="0" borderId="9" xfId="3" applyFont="1" applyBorder="1" applyAlignment="1">
      <alignment horizontal="center" vertical="center"/>
    </xf>
    <xf numFmtId="0" fontId="14" fillId="0" borderId="5" xfId="3" applyFont="1" applyBorder="1" applyAlignment="1">
      <alignment horizontal="center" vertical="center"/>
    </xf>
    <xf numFmtId="0" fontId="14" fillId="0" borderId="10" xfId="3" applyFont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3" fillId="0" borderId="14" xfId="3" applyFont="1" applyBorder="1" applyAlignment="1">
      <alignment horizontal="centerContinuous"/>
    </xf>
    <xf numFmtId="0" fontId="13" fillId="0" borderId="15" xfId="3" applyFont="1" applyBorder="1" applyAlignment="1">
      <alignment horizontal="centerContinuous"/>
    </xf>
    <xf numFmtId="0" fontId="14" fillId="0" borderId="16" xfId="3" applyFont="1" applyBorder="1" applyAlignment="1">
      <alignment horizontal="center" vertical="center"/>
    </xf>
    <xf numFmtId="0" fontId="14" fillId="0" borderId="17" xfId="3" applyFont="1" applyBorder="1" applyAlignment="1">
      <alignment horizontal="center" vertical="center"/>
    </xf>
    <xf numFmtId="0" fontId="14" fillId="0" borderId="18" xfId="3" applyFont="1" applyBorder="1" applyAlignment="1">
      <alignment horizontal="center" vertical="center"/>
    </xf>
    <xf numFmtId="0" fontId="14" fillId="0" borderId="11" xfId="3" applyFont="1" applyBorder="1" applyAlignment="1">
      <alignment horizontal="center" vertical="center"/>
    </xf>
    <xf numFmtId="0" fontId="14" fillId="0" borderId="9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3" fillId="0" borderId="16" xfId="3" applyFont="1" applyBorder="1" applyAlignment="1">
      <alignment horizontal="centerContinuous"/>
    </xf>
    <xf numFmtId="0" fontId="13" fillId="0" borderId="18" xfId="3" applyFont="1" applyBorder="1" applyAlignment="1">
      <alignment horizontal="centerContinuous"/>
    </xf>
    <xf numFmtId="0" fontId="14" fillId="0" borderId="16" xfId="3" applyFont="1" applyBorder="1" applyAlignment="1">
      <alignment horizontal="centerContinuous" vertical="center"/>
    </xf>
    <xf numFmtId="0" fontId="14" fillId="0" borderId="17" xfId="3" applyFont="1" applyBorder="1" applyAlignment="1">
      <alignment horizontal="centerContinuous" vertical="center"/>
    </xf>
    <xf numFmtId="0" fontId="14" fillId="0" borderId="18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3" fillId="0" borderId="14" xfId="3" applyFont="1" applyBorder="1"/>
    <xf numFmtId="0" fontId="13" fillId="0" borderId="15" xfId="3" applyFont="1" applyBorder="1"/>
    <xf numFmtId="0" fontId="14" fillId="0" borderId="0" xfId="3" applyFont="1"/>
    <xf numFmtId="14" fontId="13" fillId="0" borderId="0" xfId="3" applyNumberFormat="1" applyFont="1"/>
    <xf numFmtId="167" fontId="13" fillId="0" borderId="0" xfId="3" applyNumberFormat="1" applyFont="1"/>
    <xf numFmtId="14" fontId="13" fillId="0" borderId="0" xfId="3" applyNumberFormat="1" applyFont="1" applyAlignment="1">
      <alignment horizontal="left"/>
    </xf>
    <xf numFmtId="1" fontId="14" fillId="0" borderId="0" xfId="4" applyNumberFormat="1" applyFont="1" applyAlignment="1">
      <alignment horizontal="center" vertical="center"/>
    </xf>
    <xf numFmtId="164" fontId="14" fillId="0" borderId="0" xfId="3" applyNumberFormat="1" applyFont="1" applyAlignment="1">
      <alignment horizontal="center" vertical="center"/>
    </xf>
    <xf numFmtId="1" fontId="14" fillId="0" borderId="0" xfId="3" applyNumberFormat="1" applyFont="1" applyAlignment="1">
      <alignment horizontal="center"/>
    </xf>
    <xf numFmtId="168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8" fontId="13" fillId="0" borderId="0" xfId="3" applyNumberFormat="1" applyFont="1" applyAlignment="1">
      <alignment horizontal="right"/>
    </xf>
    <xf numFmtId="1" fontId="13" fillId="0" borderId="17" xfId="3" applyNumberFormat="1" applyFont="1" applyBorder="1" applyAlignment="1">
      <alignment horizontal="center"/>
    </xf>
    <xf numFmtId="168" fontId="13" fillId="0" borderId="17" xfId="3" applyNumberFormat="1" applyFont="1" applyBorder="1" applyAlignment="1">
      <alignment horizontal="right"/>
    </xf>
    <xf numFmtId="0" fontId="13" fillId="0" borderId="0" xfId="3" applyFont="1" applyAlignment="1">
      <alignment horizontal="center"/>
    </xf>
    <xf numFmtId="1" fontId="14" fillId="0" borderId="19" xfId="3" applyNumberFormat="1" applyFont="1" applyBorder="1" applyAlignment="1">
      <alignment horizontal="center"/>
    </xf>
    <xf numFmtId="168" fontId="14" fillId="0" borderId="19" xfId="3" applyNumberFormat="1" applyFont="1" applyBorder="1" applyAlignment="1">
      <alignment horizontal="right"/>
    </xf>
    <xf numFmtId="168" fontId="13" fillId="0" borderId="0" xfId="3" applyNumberFormat="1" applyFont="1"/>
    <xf numFmtId="168" fontId="14" fillId="0" borderId="17" xfId="3" applyNumberFormat="1" applyFont="1" applyBorder="1"/>
    <xf numFmtId="168" fontId="13" fillId="0" borderId="17" xfId="3" applyNumberFormat="1" applyFont="1" applyBorder="1"/>
    <xf numFmtId="168" fontId="14" fillId="0" borderId="0" xfId="3" applyNumberFormat="1" applyFont="1"/>
    <xf numFmtId="0" fontId="15" fillId="0" borderId="0" xfId="3" applyFont="1" applyAlignment="1">
      <alignment horizontal="center" vertical="center" wrapText="1"/>
    </xf>
    <xf numFmtId="0" fontId="13" fillId="0" borderId="16" xfId="3" applyFont="1" applyBorder="1"/>
    <xf numFmtId="0" fontId="13" fillId="0" borderId="17" xfId="3" applyFont="1" applyBorder="1"/>
    <xf numFmtId="0" fontId="13" fillId="0" borderId="18" xfId="3" applyFont="1" applyBorder="1"/>
    <xf numFmtId="0" fontId="14" fillId="0" borderId="14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0" fontId="14" fillId="0" borderId="15" xfId="3" applyFont="1" applyBorder="1" applyAlignment="1">
      <alignment horizontal="center" vertical="center" wrapText="1"/>
    </xf>
    <xf numFmtId="0" fontId="13" fillId="7" borderId="0" xfId="3" applyFont="1" applyFill="1"/>
    <xf numFmtId="0" fontId="14" fillId="0" borderId="0" xfId="3" applyFont="1" applyAlignment="1">
      <alignment horizontal="center"/>
    </xf>
    <xf numFmtId="1" fontId="14" fillId="0" borderId="0" xfId="4" applyNumberFormat="1" applyFont="1" applyAlignment="1">
      <alignment horizontal="right"/>
    </xf>
    <xf numFmtId="169" fontId="14" fillId="0" borderId="0" xfId="5" applyNumberFormat="1" applyFont="1" applyAlignment="1">
      <alignment horizontal="right"/>
    </xf>
    <xf numFmtId="1" fontId="13" fillId="0" borderId="0" xfId="4" applyNumberFormat="1" applyFont="1" applyAlignment="1">
      <alignment horizontal="right"/>
    </xf>
    <xf numFmtId="169" fontId="13" fillId="0" borderId="0" xfId="5" applyNumberFormat="1" applyFont="1" applyAlignment="1">
      <alignment horizontal="right"/>
    </xf>
    <xf numFmtId="170" fontId="13" fillId="0" borderId="19" xfId="5" applyNumberFormat="1" applyFont="1" applyBorder="1" applyAlignment="1">
      <alignment horizontal="center"/>
    </xf>
    <xf numFmtId="169" fontId="13" fillId="0" borderId="19" xfId="5" applyNumberFormat="1" applyFont="1" applyBorder="1" applyAlignment="1">
      <alignment horizontal="right"/>
    </xf>
  </cellXfs>
  <cellStyles count="6">
    <cellStyle name="Millares [0]" xfId="1" builtinId="6"/>
    <cellStyle name="Millares 2 2" xfId="5"/>
    <cellStyle name="Millares 3" xfId="4"/>
    <cellStyle name="Moneda" xfId="2" builtinId="4"/>
    <cellStyle name="Normal" xfId="0" builtinId="0"/>
    <cellStyle name="Normal 2 2" xfId="3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http://192.168.0.3/sihos/imagenes/734430102101/HSJ.jpeg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0</xdr:col>
      <xdr:colOff>685800</xdr:colOff>
      <xdr:row>3</xdr:row>
      <xdr:rowOff>177801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40E323E-FA04-4EB5-86B2-2D7B1B5118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1"/>
          <a:ext cx="6858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workbookViewId="0">
      <selection activeCell="D10" sqref="D10"/>
    </sheetView>
  </sheetViews>
  <sheetFormatPr baseColWidth="10" defaultRowHeight="14.5" x14ac:dyDescent="0.35"/>
  <cols>
    <col min="1" max="1" width="13.54296875" customWidth="1"/>
    <col min="8" max="8" width="10.453125" customWidth="1"/>
    <col min="9" max="9" width="10.81640625" customWidth="1"/>
  </cols>
  <sheetData>
    <row r="1" spans="1:9" ht="16" thickBot="1" x14ac:dyDescent="0.4">
      <c r="A1" s="9" t="s">
        <v>11</v>
      </c>
      <c r="B1" s="10"/>
      <c r="C1" s="10"/>
      <c r="D1" s="10"/>
      <c r="E1" s="10"/>
      <c r="F1" s="10"/>
      <c r="G1" s="10"/>
      <c r="H1" s="11"/>
    </row>
    <row r="2" spans="1:9" ht="17.5" thickBot="1" x14ac:dyDescent="0.4">
      <c r="A2" s="12"/>
      <c r="B2" s="15" t="s">
        <v>12</v>
      </c>
      <c r="C2" s="15"/>
      <c r="D2" s="15"/>
      <c r="E2" s="15"/>
      <c r="F2" s="15"/>
      <c r="G2" s="16" t="s">
        <v>13</v>
      </c>
      <c r="H2" s="17"/>
    </row>
    <row r="3" spans="1:9" ht="16" thickBot="1" x14ac:dyDescent="0.4">
      <c r="A3" s="13"/>
      <c r="B3" s="18" t="s">
        <v>14</v>
      </c>
      <c r="C3" s="18"/>
      <c r="D3" s="18"/>
      <c r="E3" s="18"/>
      <c r="F3" s="18"/>
      <c r="G3" s="19" t="s">
        <v>15</v>
      </c>
      <c r="H3" s="20"/>
    </row>
    <row r="4" spans="1:9" ht="16" thickBot="1" x14ac:dyDescent="0.4">
      <c r="A4" s="14"/>
      <c r="B4" s="10" t="s">
        <v>19</v>
      </c>
      <c r="C4" s="10"/>
      <c r="D4" s="10"/>
      <c r="E4" s="10"/>
      <c r="F4" s="11"/>
      <c r="G4" s="21" t="s">
        <v>16</v>
      </c>
      <c r="H4" s="22"/>
    </row>
    <row r="5" spans="1:9" x14ac:dyDescent="0.35">
      <c r="A5" s="1"/>
      <c r="B5" s="1"/>
      <c r="C5" s="1"/>
      <c r="D5" s="1"/>
      <c r="E5" s="1"/>
      <c r="F5" s="1"/>
      <c r="G5" s="1"/>
      <c r="H5" s="1"/>
    </row>
    <row r="6" spans="1:9" ht="22.5" x14ac:dyDescent="0.35">
      <c r="A6" s="2" t="s">
        <v>17</v>
      </c>
    </row>
    <row r="7" spans="1:9" ht="22.5" x14ac:dyDescent="0.35">
      <c r="A7" s="2" t="s">
        <v>18</v>
      </c>
    </row>
    <row r="8" spans="1:9" x14ac:dyDescent="0.35">
      <c r="A8" s="3" t="s">
        <v>20</v>
      </c>
    </row>
    <row r="9" spans="1:9" ht="29" x14ac:dyDescent="0.35">
      <c r="A9" s="4" t="s">
        <v>0</v>
      </c>
      <c r="B9" s="4" t="s">
        <v>1</v>
      </c>
      <c r="C9" s="4" t="s">
        <v>2</v>
      </c>
      <c r="D9" s="4" t="s">
        <v>3</v>
      </c>
      <c r="E9" s="4" t="s">
        <v>4</v>
      </c>
      <c r="F9" s="4" t="s">
        <v>5</v>
      </c>
      <c r="G9" s="5" t="s">
        <v>6</v>
      </c>
      <c r="H9" s="4" t="s">
        <v>7</v>
      </c>
      <c r="I9" s="4" t="s">
        <v>8</v>
      </c>
    </row>
    <row r="10" spans="1:9" x14ac:dyDescent="0.35">
      <c r="A10" s="6">
        <v>890303093</v>
      </c>
      <c r="B10" s="6" t="s">
        <v>9</v>
      </c>
      <c r="C10" s="6" t="s">
        <v>10</v>
      </c>
      <c r="D10" s="6">
        <v>272066</v>
      </c>
      <c r="E10" s="7">
        <v>45589</v>
      </c>
      <c r="F10" s="7">
        <v>45610</v>
      </c>
      <c r="G10" s="8">
        <v>150831</v>
      </c>
      <c r="H10" s="6">
        <v>0</v>
      </c>
      <c r="I10" s="8">
        <v>150831</v>
      </c>
    </row>
  </sheetData>
  <mergeCells count="8">
    <mergeCell ref="A1:H1"/>
    <mergeCell ref="A2:A4"/>
    <mergeCell ref="B2:F2"/>
    <mergeCell ref="G2:H2"/>
    <mergeCell ref="B3:F3"/>
    <mergeCell ref="G3:H3"/>
    <mergeCell ref="B4:F4"/>
    <mergeCell ref="G4:H4"/>
  </mergeCells>
  <conditionalFormatting sqref="A8">
    <cfRule type="duplicateValues" dxfId="3" priority="1" stopIfTrue="1"/>
    <cfRule type="duplicateValues" dxfId="2" priority="2"/>
  </conditionalFormatting>
  <conditionalFormatting sqref="A6:B7 B8">
    <cfRule type="duplicateValues" dxfId="1" priority="3" stopIfTrue="1"/>
  </conditionalFormatting>
  <conditionalFormatting sqref="B2:B4 A6:B7 B8 A1">
    <cfRule type="duplicateValues" dxfId="0" priority="4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"/>
  <sheetViews>
    <sheetView showGridLines="0" workbookViewId="0">
      <selection activeCell="K3" sqref="K3"/>
    </sheetView>
  </sheetViews>
  <sheetFormatPr baseColWidth="10" defaultRowHeight="14.5" x14ac:dyDescent="0.35"/>
  <sheetData>
    <row r="1" spans="1:43" s="40" customFormat="1" ht="10" x14ac:dyDescent="0.2">
      <c r="A1" s="39">
        <v>45716</v>
      </c>
      <c r="G1" s="41"/>
      <c r="J1" s="42">
        <f>+SUBTOTAL(9,J3:J22527)</f>
        <v>150831</v>
      </c>
      <c r="K1" s="42">
        <f>+SUBTOTAL(9,K3:K22527)</f>
        <v>150831</v>
      </c>
      <c r="L1" s="43"/>
      <c r="M1" s="42">
        <f>+SUBTOTAL(9,M3:M22527)</f>
        <v>0</v>
      </c>
      <c r="N1" s="44"/>
      <c r="O1" s="43"/>
      <c r="P1" s="43"/>
      <c r="Q1" s="43"/>
      <c r="R1" s="43"/>
      <c r="S1" s="43"/>
      <c r="T1" s="43"/>
      <c r="U1" s="43"/>
      <c r="V1" s="42">
        <f>+SUBTOTAL(9,V3:V22527)</f>
        <v>150831</v>
      </c>
      <c r="W1" s="43"/>
      <c r="X1" s="43"/>
      <c r="Y1" s="43"/>
      <c r="Z1" s="43"/>
      <c r="AA1" s="43"/>
      <c r="AB1" s="43"/>
      <c r="AC1" s="42">
        <f t="shared" ref="AC1:AL1" si="0">+SUBTOTAL(9,AC3:AC22527)</f>
        <v>0</v>
      </c>
      <c r="AD1" s="42">
        <f t="shared" si="0"/>
        <v>150831</v>
      </c>
      <c r="AE1" s="42">
        <f t="shared" si="0"/>
        <v>0</v>
      </c>
      <c r="AF1" s="42">
        <f t="shared" si="0"/>
        <v>0</v>
      </c>
      <c r="AG1" s="42">
        <f t="shared" si="0"/>
        <v>0</v>
      </c>
      <c r="AH1" s="42">
        <f t="shared" si="0"/>
        <v>0</v>
      </c>
      <c r="AI1" s="42">
        <f t="shared" si="0"/>
        <v>0</v>
      </c>
      <c r="AJ1" s="42">
        <f t="shared" si="0"/>
        <v>0</v>
      </c>
      <c r="AK1" s="42">
        <f t="shared" si="0"/>
        <v>0</v>
      </c>
      <c r="AL1" s="42">
        <f t="shared" si="0"/>
        <v>0</v>
      </c>
      <c r="AM1" s="43"/>
      <c r="AN1" s="43"/>
      <c r="AO1" s="43"/>
      <c r="AP1" s="43"/>
      <c r="AQ1" s="42"/>
    </row>
    <row r="2" spans="1:43" ht="30" x14ac:dyDescent="0.35">
      <c r="A2" s="23" t="s">
        <v>21</v>
      </c>
      <c r="B2" s="23" t="s">
        <v>22</v>
      </c>
      <c r="C2" s="23" t="s">
        <v>23</v>
      </c>
      <c r="D2" s="23" t="s">
        <v>24</v>
      </c>
      <c r="E2" s="23" t="s">
        <v>25</v>
      </c>
      <c r="F2" s="23" t="s">
        <v>26</v>
      </c>
      <c r="G2" s="24" t="s">
        <v>27</v>
      </c>
      <c r="H2" s="23" t="s">
        <v>28</v>
      </c>
      <c r="I2" s="23" t="s">
        <v>29</v>
      </c>
      <c r="J2" s="23" t="s">
        <v>30</v>
      </c>
      <c r="K2" s="23" t="s">
        <v>31</v>
      </c>
      <c r="L2" s="25" t="s">
        <v>32</v>
      </c>
      <c r="M2" s="26" t="s">
        <v>33</v>
      </c>
      <c r="N2" s="27" t="s">
        <v>34</v>
      </c>
      <c r="O2" s="28" t="s">
        <v>35</v>
      </c>
      <c r="P2" s="28" t="s">
        <v>36</v>
      </c>
      <c r="Q2" s="28" t="s">
        <v>37</v>
      </c>
      <c r="R2" s="28" t="s">
        <v>38</v>
      </c>
      <c r="S2" s="28" t="s">
        <v>39</v>
      </c>
      <c r="T2" s="28" t="s">
        <v>40</v>
      </c>
      <c r="U2" s="28" t="s">
        <v>41</v>
      </c>
      <c r="V2" s="29" t="s">
        <v>45</v>
      </c>
      <c r="W2" s="29" t="s">
        <v>46</v>
      </c>
      <c r="X2" s="29" t="s">
        <v>47</v>
      </c>
      <c r="Y2" s="29" t="s">
        <v>48</v>
      </c>
      <c r="Z2" s="29" t="s">
        <v>49</v>
      </c>
      <c r="AA2" s="29" t="s">
        <v>50</v>
      </c>
      <c r="AB2" s="29" t="s">
        <v>51</v>
      </c>
      <c r="AC2" s="30" t="s">
        <v>52</v>
      </c>
      <c r="AD2" s="30" t="s">
        <v>53</v>
      </c>
      <c r="AE2" s="30" t="s">
        <v>54</v>
      </c>
      <c r="AF2" s="30" t="s">
        <v>43</v>
      </c>
      <c r="AG2" s="30" t="s">
        <v>55</v>
      </c>
      <c r="AH2" s="30" t="s">
        <v>42</v>
      </c>
      <c r="AI2" s="30" t="s">
        <v>56</v>
      </c>
      <c r="AJ2" s="30" t="s">
        <v>57</v>
      </c>
      <c r="AK2" s="30" t="s">
        <v>58</v>
      </c>
      <c r="AL2" s="31" t="s">
        <v>59</v>
      </c>
      <c r="AM2" s="31" t="s">
        <v>60</v>
      </c>
      <c r="AN2" s="31" t="s">
        <v>61</v>
      </c>
      <c r="AO2" s="31" t="s">
        <v>62</v>
      </c>
      <c r="AP2" s="31" t="s">
        <v>63</v>
      </c>
      <c r="AQ2" s="31" t="s">
        <v>64</v>
      </c>
    </row>
    <row r="3" spans="1:43" x14ac:dyDescent="0.35">
      <c r="A3" s="32">
        <v>890706067</v>
      </c>
      <c r="B3" s="32" t="s">
        <v>65</v>
      </c>
      <c r="C3" s="32" t="s">
        <v>10</v>
      </c>
      <c r="D3" s="33">
        <v>272066</v>
      </c>
      <c r="E3" s="33" t="s">
        <v>66</v>
      </c>
      <c r="F3" s="33" t="s">
        <v>67</v>
      </c>
      <c r="G3" s="34"/>
      <c r="H3" s="35">
        <v>45589</v>
      </c>
      <c r="I3" s="35">
        <v>45610</v>
      </c>
      <c r="J3" s="36">
        <v>150831</v>
      </c>
      <c r="K3" s="36">
        <v>150831</v>
      </c>
      <c r="L3" s="33" t="s">
        <v>68</v>
      </c>
      <c r="M3" s="37">
        <v>0</v>
      </c>
      <c r="N3" s="38"/>
      <c r="O3" s="33" t="s">
        <v>69</v>
      </c>
      <c r="P3" s="35">
        <v>45589</v>
      </c>
      <c r="Q3" s="35">
        <v>45610</v>
      </c>
      <c r="R3" s="35"/>
      <c r="S3" s="35">
        <v>45654</v>
      </c>
      <c r="T3" s="33">
        <v>62</v>
      </c>
      <c r="U3" s="33" t="s">
        <v>70</v>
      </c>
      <c r="V3" s="37">
        <v>150831</v>
      </c>
      <c r="W3" s="33" t="s">
        <v>44</v>
      </c>
      <c r="X3" s="33" t="s">
        <v>71</v>
      </c>
      <c r="Y3" s="33" t="s">
        <v>72</v>
      </c>
      <c r="Z3" s="33" t="s">
        <v>73</v>
      </c>
      <c r="AA3" s="33" t="s">
        <v>73</v>
      </c>
      <c r="AB3" s="33"/>
      <c r="AC3" s="37">
        <v>0</v>
      </c>
      <c r="AD3" s="37">
        <v>150831</v>
      </c>
      <c r="AE3" s="37">
        <v>0</v>
      </c>
      <c r="AF3" s="37">
        <v>0</v>
      </c>
      <c r="AG3" s="37">
        <v>0</v>
      </c>
      <c r="AH3" s="37">
        <v>0</v>
      </c>
      <c r="AI3" s="37">
        <v>0</v>
      </c>
      <c r="AJ3" s="37">
        <v>0</v>
      </c>
      <c r="AK3" s="37">
        <v>0</v>
      </c>
      <c r="AL3" s="37">
        <v>0</v>
      </c>
      <c r="AM3" s="37">
        <v>0</v>
      </c>
      <c r="AN3" s="33"/>
      <c r="AO3" s="35"/>
      <c r="AP3" s="33"/>
      <c r="AQ3" s="3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H10" sqref="H10"/>
    </sheetView>
  </sheetViews>
  <sheetFormatPr baseColWidth="10" defaultColWidth="10.90625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81640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74</v>
      </c>
      <c r="E2" s="49"/>
      <c r="F2" s="49"/>
      <c r="G2" s="49"/>
      <c r="H2" s="49"/>
      <c r="I2" s="50"/>
      <c r="J2" s="51" t="s">
        <v>75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76</v>
      </c>
      <c r="E5" s="63"/>
      <c r="F5" s="63"/>
      <c r="G5" s="63"/>
      <c r="H5" s="63"/>
      <c r="I5" s="64"/>
      <c r="J5" s="64" t="s">
        <v>77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109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110</v>
      </c>
      <c r="D12" s="45">
        <v>890706067</v>
      </c>
      <c r="E12" s="45" t="s">
        <v>65</v>
      </c>
      <c r="J12" s="72"/>
    </row>
    <row r="13" spans="2:10" ht="13" x14ac:dyDescent="0.3">
      <c r="B13" s="71"/>
      <c r="C13" s="73" t="s">
        <v>111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78</v>
      </c>
      <c r="J15" s="72"/>
    </row>
    <row r="16" spans="2:10" x14ac:dyDescent="0.25">
      <c r="B16" s="71"/>
      <c r="C16" s="76"/>
      <c r="J16" s="72"/>
    </row>
    <row r="17" spans="2:10" ht="13" x14ac:dyDescent="0.25">
      <c r="B17" s="71"/>
      <c r="C17" s="45" t="s">
        <v>79</v>
      </c>
      <c r="D17" s="74"/>
      <c r="H17" s="77" t="s">
        <v>80</v>
      </c>
      <c r="I17" s="78" t="s">
        <v>81</v>
      </c>
      <c r="J17" s="72"/>
    </row>
    <row r="18" spans="2:10" ht="13" x14ac:dyDescent="0.3">
      <c r="B18" s="71"/>
      <c r="C18" s="73" t="s">
        <v>82</v>
      </c>
      <c r="D18" s="73"/>
      <c r="E18" s="73"/>
      <c r="F18" s="73"/>
      <c r="H18" s="79">
        <v>1</v>
      </c>
      <c r="I18" s="80">
        <v>150831</v>
      </c>
      <c r="J18" s="72"/>
    </row>
    <row r="19" spans="2:10" x14ac:dyDescent="0.25">
      <c r="B19" s="71"/>
      <c r="C19" s="45" t="s">
        <v>83</v>
      </c>
      <c r="H19" s="81">
        <v>0</v>
      </c>
      <c r="I19" s="82">
        <v>0</v>
      </c>
      <c r="J19" s="72"/>
    </row>
    <row r="20" spans="2:10" x14ac:dyDescent="0.25">
      <c r="B20" s="71"/>
      <c r="C20" s="45" t="s">
        <v>84</v>
      </c>
      <c r="H20" s="81">
        <v>1</v>
      </c>
      <c r="I20" s="82">
        <v>150831</v>
      </c>
      <c r="J20" s="72"/>
    </row>
    <row r="21" spans="2:10" x14ac:dyDescent="0.25">
      <c r="B21" s="71"/>
      <c r="C21" s="45" t="s">
        <v>85</v>
      </c>
      <c r="H21" s="81">
        <v>0</v>
      </c>
      <c r="I21" s="82">
        <v>0</v>
      </c>
      <c r="J21" s="72"/>
    </row>
    <row r="22" spans="2:10" x14ac:dyDescent="0.25">
      <c r="B22" s="71"/>
      <c r="C22" s="45" t="s">
        <v>86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87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88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89</v>
      </c>
      <c r="D25" s="73"/>
      <c r="E25" s="73"/>
      <c r="F25" s="73"/>
      <c r="H25" s="79">
        <f>H19+H20+H21+H22+H24+H23</f>
        <v>1</v>
      </c>
      <c r="I25" s="80">
        <f>I19+I20+I21+I22+I24+I23</f>
        <v>150831</v>
      </c>
      <c r="J25" s="72"/>
    </row>
    <row r="26" spans="2:10" x14ac:dyDescent="0.25">
      <c r="B26" s="71"/>
      <c r="C26" s="45" t="s">
        <v>90</v>
      </c>
      <c r="H26" s="81">
        <v>0</v>
      </c>
      <c r="I26" s="82">
        <v>0</v>
      </c>
      <c r="J26" s="72"/>
    </row>
    <row r="27" spans="2:10" ht="13" thickBot="1" x14ac:dyDescent="0.3">
      <c r="B27" s="71"/>
      <c r="C27" s="45" t="s">
        <v>57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91</v>
      </c>
      <c r="D28" s="73"/>
      <c r="E28" s="73"/>
      <c r="F28" s="73"/>
      <c r="H28" s="79">
        <f>H26+H27</f>
        <v>0</v>
      </c>
      <c r="I28" s="80">
        <f>I26+I27</f>
        <v>0</v>
      </c>
      <c r="J28" s="72"/>
    </row>
    <row r="29" spans="2:10" ht="13.5" thickBot="1" x14ac:dyDescent="0.35">
      <c r="B29" s="71"/>
      <c r="C29" s="45" t="s">
        <v>92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93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94</v>
      </c>
      <c r="D32" s="73"/>
      <c r="H32" s="86">
        <f>H25+H28+H30</f>
        <v>1</v>
      </c>
      <c r="I32" s="87">
        <f>I25+I28+I30</f>
        <v>150831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95</v>
      </c>
      <c r="D37" s="90"/>
      <c r="H37" s="89" t="s">
        <v>96</v>
      </c>
      <c r="I37" s="90"/>
      <c r="J37" s="72"/>
    </row>
    <row r="38" spans="2:10" ht="13" x14ac:dyDescent="0.3">
      <c r="B38" s="71"/>
      <c r="C38" s="73" t="s">
        <v>97</v>
      </c>
      <c r="D38" s="88"/>
      <c r="H38" s="91" t="s">
        <v>98</v>
      </c>
      <c r="I38" s="88"/>
      <c r="J38" s="72"/>
    </row>
    <row r="39" spans="2:10" ht="13" x14ac:dyDescent="0.3">
      <c r="B39" s="71"/>
      <c r="C39" s="73" t="s">
        <v>99</v>
      </c>
      <c r="H39" s="73" t="s">
        <v>100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101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81640625" style="45" customWidth="1"/>
    <col min="10" max="10" width="12.54296875" style="45" customWidth="1"/>
    <col min="11" max="11" width="1.81640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102</v>
      </c>
      <c r="E2" s="49"/>
      <c r="F2" s="49"/>
      <c r="G2" s="49"/>
      <c r="H2" s="49"/>
      <c r="I2" s="50"/>
      <c r="J2" s="51" t="s">
        <v>75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103</v>
      </c>
      <c r="E5" s="97"/>
      <c r="F5" s="97"/>
      <c r="G5" s="97"/>
      <c r="H5" s="97"/>
      <c r="I5" s="98"/>
      <c r="J5" s="64" t="s">
        <v>104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tr">
        <f ca="1">+CONCATENATE("Santiago de Cali, ",TEXT(TODAY(),"MMMM DD YYYY"))</f>
        <v>Santiago de Cali, marzo 13 2025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HOSP SAN JOSE DE MARIQUITA(IBAGUE)</v>
      </c>
      <c r="J11" s="72"/>
    </row>
    <row r="12" spans="2:10" ht="13" x14ac:dyDescent="0.3">
      <c r="B12" s="71"/>
      <c r="C12" s="73" t="str">
        <f>+'FOR-CSA-018'!C13</f>
        <v>NIT: 890706067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105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80</v>
      </c>
      <c r="I16" s="100" t="s">
        <v>81</v>
      </c>
      <c r="J16" s="72"/>
    </row>
    <row r="17" spans="2:10" ht="13" x14ac:dyDescent="0.3">
      <c r="B17" s="71"/>
      <c r="C17" s="73" t="s">
        <v>79</v>
      </c>
      <c r="D17" s="73"/>
      <c r="E17" s="73"/>
      <c r="F17" s="73"/>
      <c r="H17" s="101">
        <f>+SUM(H18:H23)</f>
        <v>1</v>
      </c>
      <c r="I17" s="102">
        <f>+SUM(I18:I23)</f>
        <v>150831</v>
      </c>
      <c r="J17" s="72"/>
    </row>
    <row r="18" spans="2:10" x14ac:dyDescent="0.25">
      <c r="B18" s="71"/>
      <c r="C18" s="45" t="s">
        <v>83</v>
      </c>
      <c r="H18" s="103">
        <f>+'FOR-CSA-018'!H19</f>
        <v>0</v>
      </c>
      <c r="I18" s="104">
        <f>+'FOR-CSA-018'!I19</f>
        <v>0</v>
      </c>
      <c r="J18" s="72"/>
    </row>
    <row r="19" spans="2:10" x14ac:dyDescent="0.25">
      <c r="B19" s="71"/>
      <c r="C19" s="45" t="s">
        <v>84</v>
      </c>
      <c r="H19" s="103">
        <f>+'FOR-CSA-018'!H20</f>
        <v>1</v>
      </c>
      <c r="I19" s="104">
        <f>+'FOR-CSA-018'!I20</f>
        <v>150831</v>
      </c>
      <c r="J19" s="72"/>
    </row>
    <row r="20" spans="2:10" x14ac:dyDescent="0.25">
      <c r="B20" s="71"/>
      <c r="C20" s="45" t="s">
        <v>85</v>
      </c>
      <c r="H20" s="103">
        <f>+'FOR-CSA-018'!H21</f>
        <v>0</v>
      </c>
      <c r="I20" s="104">
        <f>+'FOR-CSA-018'!I21</f>
        <v>0</v>
      </c>
      <c r="J20" s="72"/>
    </row>
    <row r="21" spans="2:10" x14ac:dyDescent="0.25">
      <c r="B21" s="71"/>
      <c r="C21" s="45" t="s">
        <v>86</v>
      </c>
      <c r="H21" s="103">
        <f>+'FOR-CSA-018'!H22</f>
        <v>0</v>
      </c>
      <c r="I21" s="104">
        <f>+'FOR-CSA-018'!I22</f>
        <v>0</v>
      </c>
      <c r="J21" s="72"/>
    </row>
    <row r="22" spans="2:10" x14ac:dyDescent="0.25">
      <c r="B22" s="71"/>
      <c r="C22" s="45" t="s">
        <v>87</v>
      </c>
      <c r="H22" s="103">
        <f>+'FOR-CSA-018'!H23</f>
        <v>0</v>
      </c>
      <c r="I22" s="104">
        <f>+'FOR-CSA-018'!I23</f>
        <v>0</v>
      </c>
      <c r="J22" s="72"/>
    </row>
    <row r="23" spans="2:10" x14ac:dyDescent="0.25">
      <c r="B23" s="71"/>
      <c r="C23" s="45" t="s">
        <v>106</v>
      </c>
      <c r="H23" s="103">
        <f>+'FOR-CSA-018'!H24</f>
        <v>0</v>
      </c>
      <c r="I23" s="104">
        <f>+'FOR-CSA-018'!I24</f>
        <v>0</v>
      </c>
      <c r="J23" s="72"/>
    </row>
    <row r="24" spans="2:10" ht="13" x14ac:dyDescent="0.3">
      <c r="B24" s="71"/>
      <c r="C24" s="73" t="s">
        <v>107</v>
      </c>
      <c r="D24" s="73"/>
      <c r="E24" s="73"/>
      <c r="F24" s="73"/>
      <c r="H24" s="101">
        <f>SUM(H18:H23)</f>
        <v>1</v>
      </c>
      <c r="I24" s="102">
        <f>+SUBTOTAL(9,I18:I23)</f>
        <v>150831</v>
      </c>
      <c r="J24" s="72"/>
    </row>
    <row r="25" spans="2:10" ht="13.5" thickBot="1" x14ac:dyDescent="0.35">
      <c r="B25" s="71"/>
      <c r="C25" s="73"/>
      <c r="D25" s="73"/>
      <c r="H25" s="105"/>
      <c r="I25" s="106"/>
      <c r="J25" s="72"/>
    </row>
    <row r="26" spans="2:10" ht="13.5" thickTop="1" x14ac:dyDescent="0.3">
      <c r="B26" s="71"/>
      <c r="C26" s="73"/>
      <c r="D26" s="73"/>
      <c r="H26" s="88"/>
      <c r="I26" s="82"/>
      <c r="J26" s="72"/>
    </row>
    <row r="27" spans="2:10" ht="13" x14ac:dyDescent="0.3">
      <c r="B27" s="71"/>
      <c r="C27" s="73"/>
      <c r="D27" s="73"/>
      <c r="H27" s="88"/>
      <c r="I27" s="82"/>
      <c r="J27" s="72"/>
    </row>
    <row r="28" spans="2:10" ht="13" x14ac:dyDescent="0.3">
      <c r="B28" s="71"/>
      <c r="C28" s="73"/>
      <c r="D28" s="73"/>
      <c r="H28" s="88"/>
      <c r="I28" s="82"/>
      <c r="J28" s="72"/>
    </row>
    <row r="29" spans="2:10" x14ac:dyDescent="0.25">
      <c r="B29" s="71"/>
      <c r="G29" s="88"/>
      <c r="H29" s="88"/>
      <c r="I29" s="88"/>
      <c r="J29" s="72"/>
    </row>
    <row r="30" spans="2:10" ht="13.5" thickBot="1" x14ac:dyDescent="0.35">
      <c r="B30" s="71"/>
      <c r="C30" s="89" t="str">
        <f>+'FOR-CSA-018'!C37</f>
        <v>Nombre</v>
      </c>
      <c r="D30" s="89"/>
      <c r="G30" s="89" t="s">
        <v>96</v>
      </c>
      <c r="H30" s="90"/>
      <c r="I30" s="88"/>
      <c r="J30" s="72"/>
    </row>
    <row r="31" spans="2:10" ht="13" x14ac:dyDescent="0.3">
      <c r="B31" s="71"/>
      <c r="C31" s="91" t="str">
        <f>+'FOR-CSA-018'!C38</f>
        <v>Cargo</v>
      </c>
      <c r="D31" s="91"/>
      <c r="G31" s="91" t="s">
        <v>108</v>
      </c>
      <c r="H31" s="88"/>
      <c r="I31" s="88"/>
      <c r="J31" s="72"/>
    </row>
    <row r="32" spans="2:10" ht="18.75" customHeight="1" thickBot="1" x14ac:dyDescent="0.3">
      <c r="B32" s="93"/>
      <c r="C32" s="94"/>
      <c r="D32" s="94"/>
      <c r="E32" s="94"/>
      <c r="F32" s="94"/>
      <c r="G32" s="90"/>
      <c r="H32" s="90"/>
      <c r="I32" s="90"/>
      <c r="J32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2025-03-06T14:30:47Z</dcterms:created>
  <dcterms:modified xsi:type="dcterms:W3CDTF">2025-03-13T18:43:11Z</dcterms:modified>
</cp:coreProperties>
</file>